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одмены" sheetId="1" r:id="rId1"/>
  </sheets>
  <definedNames>
    <definedName name="H0">Подмены!$F$5</definedName>
    <definedName name="Hi">Подмены!$F$6</definedName>
    <definedName name="Ki">Подмены!$F$3</definedName>
    <definedName name="Ri">Подмены!$F$4</definedName>
  </definedNames>
  <calcPr calcId="145621" refMode="R1C1"/>
</workbook>
</file>

<file path=xl/calcChain.xml><?xml version="1.0" encoding="utf-8"?>
<calcChain xmlns="http://schemas.openxmlformats.org/spreadsheetml/2006/main">
  <c r="E223" i="1" l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G34" i="1"/>
  <c r="G35" i="1" s="1"/>
  <c r="E70" i="1"/>
  <c r="I33" i="1"/>
  <c r="E69" i="1"/>
  <c r="I32" i="1"/>
  <c r="E68" i="1"/>
  <c r="I31" i="1"/>
  <c r="E67" i="1"/>
  <c r="I30" i="1"/>
  <c r="E66" i="1"/>
  <c r="I29" i="1"/>
  <c r="E65" i="1"/>
  <c r="I28" i="1"/>
  <c r="E64" i="1"/>
  <c r="I27" i="1"/>
  <c r="E63" i="1"/>
  <c r="I26" i="1"/>
  <c r="E62" i="1"/>
  <c r="I25" i="1"/>
  <c r="E61" i="1"/>
  <c r="I24" i="1"/>
  <c r="E60" i="1"/>
  <c r="I23" i="1"/>
  <c r="H23" i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F12" i="1"/>
  <c r="F13" i="1" s="1"/>
  <c r="E31" i="1"/>
  <c r="E30" i="1"/>
  <c r="E29" i="1"/>
  <c r="E28" i="1"/>
  <c r="F8" i="1"/>
  <c r="E27" i="1"/>
  <c r="F7" i="1"/>
  <c r="F9" i="1" s="1"/>
  <c r="E26" i="1"/>
  <c r="E25" i="1"/>
  <c r="E24" i="1"/>
  <c r="G4" i="1"/>
  <c r="E23" i="1"/>
  <c r="D23" i="1"/>
  <c r="C23" i="1"/>
  <c r="D24" i="1" s="1"/>
  <c r="C24" i="1" s="1"/>
  <c r="D25" i="1" s="1"/>
  <c r="C25" i="1" s="1"/>
  <c r="D26" i="1" s="1"/>
  <c r="C26" i="1" s="1"/>
  <c r="D27" i="1" s="1"/>
  <c r="C27" i="1" s="1"/>
  <c r="D28" i="1" s="1"/>
  <c r="C28" i="1" s="1"/>
  <c r="D29" i="1" s="1"/>
  <c r="C29" i="1" s="1"/>
  <c r="D30" i="1" s="1"/>
  <c r="C30" i="1" s="1"/>
  <c r="D31" i="1" s="1"/>
  <c r="C31" i="1" s="1"/>
  <c r="D32" i="1" s="1"/>
  <c r="C32" i="1" s="1"/>
  <c r="D33" i="1" s="1"/>
  <c r="C33" i="1" s="1"/>
  <c r="D34" i="1" s="1"/>
  <c r="C34" i="1" s="1"/>
  <c r="D35" i="1" s="1"/>
  <c r="C35" i="1" s="1"/>
  <c r="D36" i="1" s="1"/>
  <c r="C36" i="1" s="1"/>
  <c r="D37" i="1" s="1"/>
  <c r="C37" i="1" s="1"/>
  <c r="D38" i="1" s="1"/>
  <c r="C38" i="1" s="1"/>
  <c r="D39" i="1" s="1"/>
  <c r="C39" i="1" s="1"/>
  <c r="D40" i="1" s="1"/>
  <c r="C40" i="1" s="1"/>
  <c r="D41" i="1" s="1"/>
  <c r="C41" i="1" s="1"/>
  <c r="D42" i="1" s="1"/>
  <c r="C42" i="1" s="1"/>
  <c r="D43" i="1" s="1"/>
  <c r="C43" i="1" s="1"/>
  <c r="D44" i="1" s="1"/>
  <c r="C44" i="1" s="1"/>
  <c r="D45" i="1" s="1"/>
  <c r="C45" i="1" s="1"/>
  <c r="D46" i="1" s="1"/>
  <c r="C46" i="1" s="1"/>
  <c r="D47" i="1" s="1"/>
  <c r="C47" i="1" s="1"/>
  <c r="D48" i="1" s="1"/>
  <c r="C48" i="1" s="1"/>
  <c r="D49" i="1" s="1"/>
  <c r="C49" i="1" s="1"/>
  <c r="D50" i="1" s="1"/>
  <c r="C50" i="1" s="1"/>
  <c r="D51" i="1" s="1"/>
  <c r="C51" i="1" s="1"/>
  <c r="D52" i="1" s="1"/>
  <c r="C52" i="1" s="1"/>
  <c r="D53" i="1" s="1"/>
  <c r="C53" i="1" s="1"/>
  <c r="D54" i="1" s="1"/>
  <c r="C54" i="1" s="1"/>
  <c r="D55" i="1" s="1"/>
  <c r="C55" i="1" s="1"/>
  <c r="D56" i="1" s="1"/>
  <c r="C56" i="1" s="1"/>
  <c r="D57" i="1" s="1"/>
  <c r="C57" i="1" s="1"/>
  <c r="D58" i="1" s="1"/>
  <c r="C58" i="1" s="1"/>
  <c r="D59" i="1" s="1"/>
  <c r="C59" i="1" s="1"/>
  <c r="D60" i="1" s="1"/>
  <c r="C60" i="1" s="1"/>
  <c r="D61" i="1" s="1"/>
  <c r="C61" i="1" s="1"/>
  <c r="D62" i="1" s="1"/>
  <c r="C62" i="1" s="1"/>
  <c r="D63" i="1" s="1"/>
  <c r="C63" i="1" s="1"/>
  <c r="D64" i="1" s="1"/>
  <c r="C64" i="1" s="1"/>
  <c r="D65" i="1" s="1"/>
  <c r="C65" i="1" s="1"/>
  <c r="D66" i="1" s="1"/>
  <c r="C66" i="1" s="1"/>
  <c r="D67" i="1" s="1"/>
  <c r="C67" i="1" s="1"/>
  <c r="D68" i="1" s="1"/>
  <c r="C68" i="1" s="1"/>
  <c r="D69" i="1" s="1"/>
  <c r="C69" i="1" s="1"/>
  <c r="D70" i="1" s="1"/>
  <c r="C70" i="1" s="1"/>
  <c r="D71" i="1" s="1"/>
  <c r="C71" i="1" s="1"/>
  <c r="D72" i="1" s="1"/>
  <c r="C72" i="1" s="1"/>
  <c r="D73" i="1" s="1"/>
  <c r="C73" i="1" s="1"/>
  <c r="D74" i="1" s="1"/>
  <c r="C74" i="1" s="1"/>
  <c r="D75" i="1" s="1"/>
  <c r="C75" i="1" s="1"/>
  <c r="D76" i="1" s="1"/>
  <c r="C76" i="1" s="1"/>
  <c r="D77" i="1" s="1"/>
  <c r="C77" i="1" s="1"/>
  <c r="D78" i="1" s="1"/>
  <c r="C78" i="1" s="1"/>
  <c r="D79" i="1" s="1"/>
  <c r="C79" i="1" s="1"/>
  <c r="D80" i="1" s="1"/>
  <c r="C80" i="1" s="1"/>
  <c r="D81" i="1" s="1"/>
  <c r="C81" i="1" s="1"/>
  <c r="D82" i="1" s="1"/>
  <c r="C82" i="1" s="1"/>
  <c r="D83" i="1" s="1"/>
  <c r="C83" i="1" s="1"/>
  <c r="D84" i="1" s="1"/>
  <c r="C84" i="1" s="1"/>
  <c r="D85" i="1" s="1"/>
  <c r="C85" i="1" s="1"/>
  <c r="D86" i="1" s="1"/>
  <c r="C86" i="1" s="1"/>
  <c r="D87" i="1" s="1"/>
  <c r="C87" i="1" s="1"/>
  <c r="D88" i="1" s="1"/>
  <c r="C88" i="1" s="1"/>
  <c r="D89" i="1" s="1"/>
  <c r="C89" i="1" s="1"/>
  <c r="D90" i="1" s="1"/>
  <c r="C90" i="1" s="1"/>
  <c r="D91" i="1" s="1"/>
  <c r="C91" i="1" s="1"/>
  <c r="D92" i="1" s="1"/>
  <c r="C92" i="1" s="1"/>
  <c r="D93" i="1" s="1"/>
  <c r="C93" i="1" s="1"/>
  <c r="D94" i="1" s="1"/>
  <c r="C94" i="1" s="1"/>
  <c r="D95" i="1" s="1"/>
  <c r="C95" i="1" s="1"/>
  <c r="D96" i="1" s="1"/>
  <c r="C96" i="1" s="1"/>
  <c r="D97" i="1" s="1"/>
  <c r="C97" i="1" s="1"/>
  <c r="D98" i="1" s="1"/>
  <c r="C98" i="1" s="1"/>
  <c r="D99" i="1" s="1"/>
  <c r="C99" i="1" s="1"/>
  <c r="D100" i="1" s="1"/>
  <c r="C100" i="1" s="1"/>
  <c r="D101" i="1" s="1"/>
  <c r="C101" i="1" s="1"/>
  <c r="D102" i="1" s="1"/>
  <c r="C102" i="1" s="1"/>
  <c r="D103" i="1" s="1"/>
  <c r="C103" i="1" s="1"/>
  <c r="D104" i="1" s="1"/>
  <c r="C104" i="1" s="1"/>
  <c r="D105" i="1" s="1"/>
  <c r="C105" i="1" s="1"/>
  <c r="D106" i="1" s="1"/>
  <c r="C106" i="1" s="1"/>
  <c r="D107" i="1" s="1"/>
  <c r="C107" i="1" s="1"/>
  <c r="D108" i="1" s="1"/>
  <c r="C108" i="1" s="1"/>
  <c r="D109" i="1" s="1"/>
  <c r="C109" i="1" s="1"/>
  <c r="D110" i="1" s="1"/>
  <c r="C110" i="1" s="1"/>
  <c r="D111" i="1" s="1"/>
  <c r="C111" i="1" s="1"/>
  <c r="D112" i="1" s="1"/>
  <c r="C112" i="1" s="1"/>
  <c r="D113" i="1" s="1"/>
  <c r="C113" i="1" s="1"/>
  <c r="D114" i="1" s="1"/>
  <c r="C114" i="1" s="1"/>
  <c r="D115" i="1" s="1"/>
  <c r="C115" i="1" s="1"/>
  <c r="D116" i="1" s="1"/>
  <c r="C116" i="1" s="1"/>
  <c r="D117" i="1" s="1"/>
  <c r="C117" i="1" s="1"/>
  <c r="D118" i="1" s="1"/>
  <c r="C118" i="1" s="1"/>
  <c r="D119" i="1" s="1"/>
  <c r="C119" i="1" s="1"/>
  <c r="D120" i="1" s="1"/>
  <c r="C120" i="1" s="1"/>
  <c r="D121" i="1" s="1"/>
  <c r="C121" i="1" s="1"/>
  <c r="D122" i="1" s="1"/>
  <c r="C122" i="1" s="1"/>
  <c r="D123" i="1" s="1"/>
  <c r="C123" i="1" s="1"/>
  <c r="D124" i="1" s="1"/>
  <c r="C124" i="1" s="1"/>
  <c r="D125" i="1" s="1"/>
  <c r="C125" i="1" s="1"/>
  <c r="D126" i="1" s="1"/>
  <c r="C126" i="1" s="1"/>
  <c r="D127" i="1" s="1"/>
  <c r="C127" i="1" s="1"/>
  <c r="D128" i="1" s="1"/>
  <c r="C128" i="1" s="1"/>
  <c r="D129" i="1" s="1"/>
  <c r="C129" i="1" s="1"/>
  <c r="D130" i="1" s="1"/>
  <c r="C130" i="1" s="1"/>
  <c r="D131" i="1" s="1"/>
  <c r="C131" i="1" s="1"/>
  <c r="D132" i="1" s="1"/>
  <c r="C132" i="1" s="1"/>
  <c r="D133" i="1" s="1"/>
  <c r="C133" i="1" s="1"/>
  <c r="D134" i="1" s="1"/>
  <c r="C134" i="1" s="1"/>
  <c r="D135" i="1" s="1"/>
  <c r="C135" i="1" s="1"/>
  <c r="D136" i="1" s="1"/>
  <c r="C136" i="1" s="1"/>
  <c r="D137" i="1" s="1"/>
  <c r="C137" i="1" s="1"/>
  <c r="D138" i="1" s="1"/>
  <c r="C138" i="1" s="1"/>
  <c r="D139" i="1" s="1"/>
  <c r="C139" i="1" s="1"/>
  <c r="D140" i="1" s="1"/>
  <c r="C140" i="1" s="1"/>
  <c r="D141" i="1" s="1"/>
  <c r="C141" i="1" s="1"/>
  <c r="D142" i="1" s="1"/>
  <c r="C142" i="1" s="1"/>
  <c r="D143" i="1" s="1"/>
  <c r="C143" i="1" s="1"/>
  <c r="D144" i="1" s="1"/>
  <c r="C144" i="1" s="1"/>
  <c r="D145" i="1" s="1"/>
  <c r="C145" i="1" s="1"/>
  <c r="D146" i="1" s="1"/>
  <c r="C146" i="1" s="1"/>
  <c r="D147" i="1" s="1"/>
  <c r="C147" i="1" s="1"/>
  <c r="D148" i="1" s="1"/>
  <c r="C148" i="1" s="1"/>
  <c r="D149" i="1" s="1"/>
  <c r="C149" i="1" s="1"/>
  <c r="D150" i="1" s="1"/>
  <c r="C150" i="1" s="1"/>
  <c r="D151" i="1" s="1"/>
  <c r="C151" i="1" s="1"/>
  <c r="D152" i="1" s="1"/>
  <c r="C152" i="1" s="1"/>
  <c r="D153" i="1" s="1"/>
  <c r="C153" i="1" s="1"/>
  <c r="D154" i="1" s="1"/>
  <c r="C154" i="1" s="1"/>
  <c r="D155" i="1" s="1"/>
  <c r="C155" i="1" s="1"/>
  <c r="D156" i="1" s="1"/>
  <c r="C156" i="1" s="1"/>
  <c r="D157" i="1" s="1"/>
  <c r="C157" i="1" s="1"/>
  <c r="D158" i="1" s="1"/>
  <c r="C158" i="1" s="1"/>
  <c r="D159" i="1" s="1"/>
  <c r="C159" i="1" s="1"/>
  <c r="D160" i="1" s="1"/>
  <c r="C160" i="1" s="1"/>
  <c r="D161" i="1" s="1"/>
  <c r="C161" i="1" s="1"/>
  <c r="D162" i="1" s="1"/>
  <c r="C162" i="1" s="1"/>
  <c r="D163" i="1" s="1"/>
  <c r="C163" i="1" s="1"/>
  <c r="D164" i="1" s="1"/>
  <c r="C164" i="1" s="1"/>
  <c r="D165" i="1" s="1"/>
  <c r="C165" i="1" s="1"/>
  <c r="D166" i="1" s="1"/>
  <c r="C166" i="1" s="1"/>
  <c r="D167" i="1" s="1"/>
  <c r="C167" i="1" s="1"/>
  <c r="D168" i="1" s="1"/>
  <c r="C168" i="1" s="1"/>
  <c r="D169" i="1" s="1"/>
  <c r="C169" i="1" s="1"/>
  <c r="D170" i="1" s="1"/>
  <c r="C170" i="1" s="1"/>
  <c r="D171" i="1" s="1"/>
  <c r="C171" i="1" s="1"/>
  <c r="D172" i="1" s="1"/>
  <c r="C172" i="1" s="1"/>
  <c r="D173" i="1" s="1"/>
  <c r="C173" i="1" s="1"/>
  <c r="D174" i="1" s="1"/>
  <c r="C174" i="1" s="1"/>
  <c r="D175" i="1" s="1"/>
  <c r="C175" i="1" s="1"/>
  <c r="D176" i="1" s="1"/>
  <c r="C176" i="1" s="1"/>
  <c r="D177" i="1" s="1"/>
  <c r="C177" i="1" s="1"/>
  <c r="D178" i="1" s="1"/>
  <c r="C178" i="1" s="1"/>
  <c r="D179" i="1" s="1"/>
  <c r="C179" i="1" s="1"/>
  <c r="D180" i="1" s="1"/>
  <c r="C180" i="1" s="1"/>
  <c r="D181" i="1" s="1"/>
  <c r="C181" i="1" s="1"/>
  <c r="D182" i="1" s="1"/>
  <c r="C182" i="1" s="1"/>
  <c r="D183" i="1" s="1"/>
  <c r="C183" i="1" s="1"/>
  <c r="D184" i="1" s="1"/>
  <c r="C184" i="1" s="1"/>
  <c r="D185" i="1" s="1"/>
  <c r="C185" i="1" s="1"/>
  <c r="D186" i="1" s="1"/>
  <c r="C186" i="1" s="1"/>
  <c r="D187" i="1" s="1"/>
  <c r="C187" i="1" s="1"/>
  <c r="D188" i="1" s="1"/>
  <c r="C188" i="1" s="1"/>
  <c r="D189" i="1" s="1"/>
  <c r="C189" i="1" s="1"/>
  <c r="D190" i="1" s="1"/>
  <c r="C190" i="1" s="1"/>
  <c r="D191" i="1" s="1"/>
  <c r="C191" i="1" s="1"/>
  <c r="D192" i="1" s="1"/>
  <c r="C192" i="1" s="1"/>
  <c r="D193" i="1" s="1"/>
  <c r="C193" i="1" s="1"/>
  <c r="D194" i="1" s="1"/>
  <c r="C194" i="1" s="1"/>
  <c r="D195" i="1" s="1"/>
  <c r="C195" i="1" s="1"/>
  <c r="D196" i="1" s="1"/>
  <c r="C196" i="1" s="1"/>
  <c r="D197" i="1" s="1"/>
  <c r="C197" i="1" s="1"/>
  <c r="D198" i="1" s="1"/>
  <c r="C198" i="1" s="1"/>
  <c r="D199" i="1" s="1"/>
  <c r="C199" i="1" s="1"/>
  <c r="D200" i="1" s="1"/>
  <c r="C200" i="1" s="1"/>
  <c r="D201" i="1" s="1"/>
  <c r="C201" i="1" s="1"/>
  <c r="D202" i="1" s="1"/>
  <c r="C202" i="1" s="1"/>
  <c r="D203" i="1" s="1"/>
  <c r="C203" i="1" s="1"/>
  <c r="D204" i="1" s="1"/>
  <c r="C204" i="1" s="1"/>
  <c r="D205" i="1" s="1"/>
  <c r="C205" i="1" s="1"/>
  <c r="D206" i="1" s="1"/>
  <c r="C206" i="1" s="1"/>
  <c r="D207" i="1" s="1"/>
  <c r="C207" i="1" s="1"/>
  <c r="D208" i="1" s="1"/>
  <c r="C208" i="1" s="1"/>
  <c r="D209" i="1" s="1"/>
  <c r="C209" i="1" s="1"/>
  <c r="D210" i="1" s="1"/>
  <c r="C210" i="1" s="1"/>
  <c r="D211" i="1" s="1"/>
  <c r="C211" i="1" s="1"/>
  <c r="D212" i="1" s="1"/>
  <c r="C212" i="1" s="1"/>
  <c r="D213" i="1" s="1"/>
  <c r="C213" i="1" s="1"/>
  <c r="D214" i="1" s="1"/>
  <c r="C214" i="1" s="1"/>
  <c r="D215" i="1" s="1"/>
  <c r="C215" i="1" s="1"/>
  <c r="D216" i="1" s="1"/>
  <c r="C216" i="1" s="1"/>
  <c r="D217" i="1" s="1"/>
  <c r="C217" i="1" s="1"/>
  <c r="D218" i="1" s="1"/>
  <c r="C218" i="1" s="1"/>
  <c r="D219" i="1" s="1"/>
  <c r="C219" i="1" s="1"/>
  <c r="D220" i="1" s="1"/>
  <c r="C220" i="1" s="1"/>
  <c r="D221" i="1" s="1"/>
  <c r="C221" i="1" s="1"/>
  <c r="D222" i="1" s="1"/>
  <c r="C222" i="1" s="1"/>
  <c r="D223" i="1" s="1"/>
  <c r="C223" i="1" s="1"/>
  <c r="G3" i="1"/>
  <c r="G36" i="1" l="1"/>
  <c r="I35" i="1"/>
  <c r="I34" i="1"/>
  <c r="G37" i="1" l="1"/>
  <c r="I36" i="1"/>
  <c r="G38" i="1" l="1"/>
  <c r="I37" i="1"/>
  <c r="G39" i="1" l="1"/>
  <c r="I38" i="1"/>
  <c r="G40" i="1" l="1"/>
  <c r="I39" i="1"/>
  <c r="G41" i="1" l="1"/>
  <c r="I40" i="1"/>
  <c r="G42" i="1" l="1"/>
  <c r="I41" i="1"/>
  <c r="G43" i="1" l="1"/>
  <c r="I42" i="1"/>
  <c r="G44" i="1" l="1"/>
  <c r="I43" i="1"/>
  <c r="G45" i="1" l="1"/>
  <c r="I44" i="1"/>
  <c r="G46" i="1" l="1"/>
  <c r="I45" i="1"/>
  <c r="G47" i="1" l="1"/>
  <c r="I46" i="1"/>
  <c r="G48" i="1" l="1"/>
  <c r="I47" i="1"/>
  <c r="G49" i="1" l="1"/>
  <c r="I48" i="1"/>
  <c r="G50" i="1" l="1"/>
  <c r="I49" i="1"/>
  <c r="G51" i="1" l="1"/>
  <c r="I50" i="1"/>
  <c r="G52" i="1" l="1"/>
  <c r="I51" i="1"/>
  <c r="G53" i="1" l="1"/>
  <c r="I52" i="1"/>
  <c r="G54" i="1" l="1"/>
  <c r="I53" i="1"/>
  <c r="G55" i="1" l="1"/>
  <c r="I54" i="1"/>
  <c r="G56" i="1" l="1"/>
  <c r="I55" i="1"/>
  <c r="G57" i="1" l="1"/>
  <c r="I56" i="1"/>
  <c r="G58" i="1" l="1"/>
  <c r="I57" i="1"/>
  <c r="G59" i="1" l="1"/>
  <c r="I58" i="1"/>
  <c r="G60" i="1" l="1"/>
  <c r="I59" i="1"/>
  <c r="G61" i="1" l="1"/>
  <c r="I60" i="1"/>
  <c r="G62" i="1" l="1"/>
  <c r="I61" i="1"/>
  <c r="G63" i="1" l="1"/>
  <c r="I62" i="1"/>
  <c r="G64" i="1" l="1"/>
  <c r="I63" i="1"/>
  <c r="G65" i="1" l="1"/>
  <c r="I64" i="1"/>
  <c r="G66" i="1" l="1"/>
  <c r="I65" i="1"/>
  <c r="G67" i="1" l="1"/>
  <c r="I66" i="1"/>
  <c r="G68" i="1" l="1"/>
  <c r="I67" i="1"/>
  <c r="G69" i="1" l="1"/>
  <c r="I68" i="1"/>
  <c r="G70" i="1" l="1"/>
  <c r="I69" i="1"/>
  <c r="G71" i="1" l="1"/>
  <c r="I70" i="1"/>
  <c r="G72" i="1" l="1"/>
  <c r="I71" i="1"/>
  <c r="G73" i="1" l="1"/>
  <c r="I72" i="1"/>
  <c r="G74" i="1" l="1"/>
  <c r="I73" i="1"/>
  <c r="G75" i="1" l="1"/>
  <c r="I74" i="1"/>
  <c r="G76" i="1" l="1"/>
  <c r="I75" i="1"/>
  <c r="G77" i="1" l="1"/>
  <c r="I76" i="1"/>
  <c r="G78" i="1" l="1"/>
  <c r="I77" i="1"/>
  <c r="G79" i="1" l="1"/>
  <c r="I78" i="1"/>
  <c r="G80" i="1" l="1"/>
  <c r="I79" i="1"/>
  <c r="G81" i="1" l="1"/>
  <c r="I80" i="1"/>
  <c r="G82" i="1" l="1"/>
  <c r="I81" i="1"/>
  <c r="G83" i="1" l="1"/>
  <c r="I82" i="1"/>
  <c r="G84" i="1" l="1"/>
  <c r="I83" i="1"/>
  <c r="G85" i="1" l="1"/>
  <c r="I84" i="1"/>
  <c r="G86" i="1" l="1"/>
  <c r="I85" i="1"/>
  <c r="G87" i="1" l="1"/>
  <c r="I86" i="1"/>
  <c r="G88" i="1" l="1"/>
  <c r="I87" i="1"/>
  <c r="G89" i="1" l="1"/>
  <c r="I88" i="1"/>
  <c r="G90" i="1" l="1"/>
  <c r="I89" i="1"/>
  <c r="G91" i="1" l="1"/>
  <c r="I90" i="1"/>
  <c r="G92" i="1" l="1"/>
  <c r="I91" i="1"/>
  <c r="G93" i="1" l="1"/>
  <c r="I92" i="1"/>
  <c r="G94" i="1" l="1"/>
  <c r="I93" i="1"/>
  <c r="G95" i="1" l="1"/>
  <c r="I94" i="1"/>
  <c r="G96" i="1" l="1"/>
  <c r="I95" i="1"/>
  <c r="G97" i="1" l="1"/>
  <c r="I96" i="1"/>
  <c r="G98" i="1" l="1"/>
  <c r="I97" i="1"/>
  <c r="G99" i="1" l="1"/>
  <c r="I98" i="1"/>
  <c r="G100" i="1" l="1"/>
  <c r="I99" i="1"/>
  <c r="G101" i="1" l="1"/>
  <c r="I100" i="1"/>
  <c r="G102" i="1" l="1"/>
  <c r="I101" i="1"/>
  <c r="G103" i="1" l="1"/>
  <c r="I102" i="1"/>
  <c r="G104" i="1" l="1"/>
  <c r="I103" i="1"/>
  <c r="G105" i="1" l="1"/>
  <c r="I104" i="1"/>
  <c r="G106" i="1" l="1"/>
  <c r="I105" i="1"/>
  <c r="G107" i="1" l="1"/>
  <c r="I106" i="1"/>
  <c r="G108" i="1" l="1"/>
  <c r="I107" i="1"/>
  <c r="G109" i="1" l="1"/>
  <c r="I108" i="1"/>
  <c r="G110" i="1" l="1"/>
  <c r="I109" i="1"/>
  <c r="G111" i="1" l="1"/>
  <c r="I110" i="1"/>
  <c r="G112" i="1" l="1"/>
  <c r="I111" i="1"/>
  <c r="G113" i="1" l="1"/>
  <c r="I112" i="1"/>
  <c r="G114" i="1" l="1"/>
  <c r="I113" i="1"/>
  <c r="G115" i="1" l="1"/>
  <c r="I114" i="1"/>
  <c r="G116" i="1" l="1"/>
  <c r="I115" i="1"/>
  <c r="G117" i="1" l="1"/>
  <c r="I116" i="1"/>
  <c r="G118" i="1" l="1"/>
  <c r="I117" i="1"/>
  <c r="G119" i="1" l="1"/>
  <c r="I118" i="1"/>
  <c r="G120" i="1" l="1"/>
  <c r="I119" i="1"/>
  <c r="G121" i="1" l="1"/>
  <c r="I120" i="1"/>
  <c r="G122" i="1" l="1"/>
  <c r="I121" i="1"/>
  <c r="G123" i="1" l="1"/>
  <c r="I122" i="1"/>
  <c r="G124" i="1" l="1"/>
  <c r="I123" i="1"/>
  <c r="G125" i="1" l="1"/>
  <c r="I124" i="1"/>
  <c r="G126" i="1" l="1"/>
  <c r="I125" i="1"/>
  <c r="G127" i="1" l="1"/>
  <c r="I126" i="1"/>
  <c r="G128" i="1" l="1"/>
  <c r="I127" i="1"/>
  <c r="G129" i="1" l="1"/>
  <c r="I128" i="1"/>
  <c r="G130" i="1" l="1"/>
  <c r="I129" i="1"/>
  <c r="G131" i="1" l="1"/>
  <c r="I130" i="1"/>
  <c r="G132" i="1" l="1"/>
  <c r="I131" i="1"/>
  <c r="G133" i="1" l="1"/>
  <c r="I132" i="1"/>
  <c r="G134" i="1" l="1"/>
  <c r="I133" i="1"/>
  <c r="G135" i="1" l="1"/>
  <c r="I134" i="1"/>
  <c r="G136" i="1" l="1"/>
  <c r="I135" i="1"/>
  <c r="G137" i="1" l="1"/>
  <c r="I136" i="1"/>
  <c r="G138" i="1" l="1"/>
  <c r="I137" i="1"/>
  <c r="G139" i="1" l="1"/>
  <c r="I138" i="1"/>
  <c r="G140" i="1" l="1"/>
  <c r="I139" i="1"/>
  <c r="G141" i="1" l="1"/>
  <c r="I140" i="1"/>
  <c r="G142" i="1" l="1"/>
  <c r="I141" i="1"/>
  <c r="G143" i="1" l="1"/>
  <c r="I142" i="1"/>
  <c r="G144" i="1" l="1"/>
  <c r="I143" i="1"/>
  <c r="G145" i="1" l="1"/>
  <c r="I144" i="1"/>
  <c r="G146" i="1" l="1"/>
  <c r="I145" i="1"/>
  <c r="G147" i="1" l="1"/>
  <c r="I146" i="1"/>
  <c r="G148" i="1" l="1"/>
  <c r="I147" i="1"/>
  <c r="G149" i="1" l="1"/>
  <c r="I148" i="1"/>
  <c r="G150" i="1" l="1"/>
  <c r="I149" i="1"/>
  <c r="G151" i="1" l="1"/>
  <c r="I150" i="1"/>
  <c r="G152" i="1" l="1"/>
  <c r="I151" i="1"/>
  <c r="G153" i="1" l="1"/>
  <c r="I152" i="1"/>
  <c r="G154" i="1" l="1"/>
  <c r="I153" i="1"/>
  <c r="G155" i="1" l="1"/>
  <c r="I154" i="1"/>
  <c r="G156" i="1" l="1"/>
  <c r="I155" i="1"/>
  <c r="G157" i="1" l="1"/>
  <c r="I156" i="1"/>
  <c r="G158" i="1" l="1"/>
  <c r="I157" i="1"/>
  <c r="G159" i="1" l="1"/>
  <c r="I158" i="1"/>
  <c r="G160" i="1" l="1"/>
  <c r="I159" i="1"/>
  <c r="G161" i="1" l="1"/>
  <c r="I160" i="1"/>
  <c r="G162" i="1" l="1"/>
  <c r="I161" i="1"/>
  <c r="G163" i="1" l="1"/>
  <c r="I162" i="1"/>
  <c r="G164" i="1" l="1"/>
  <c r="I163" i="1"/>
  <c r="G165" i="1" l="1"/>
  <c r="I164" i="1"/>
  <c r="G166" i="1" l="1"/>
  <c r="I165" i="1"/>
  <c r="G167" i="1" l="1"/>
  <c r="I166" i="1"/>
  <c r="G168" i="1" l="1"/>
  <c r="I167" i="1"/>
  <c r="G169" i="1" l="1"/>
  <c r="I168" i="1"/>
  <c r="G170" i="1" l="1"/>
  <c r="I169" i="1"/>
  <c r="G171" i="1" l="1"/>
  <c r="I170" i="1"/>
  <c r="G172" i="1" l="1"/>
  <c r="I171" i="1"/>
  <c r="G173" i="1" l="1"/>
  <c r="I172" i="1"/>
  <c r="G174" i="1" l="1"/>
  <c r="I173" i="1"/>
  <c r="G175" i="1" l="1"/>
  <c r="I174" i="1"/>
  <c r="G176" i="1" l="1"/>
  <c r="I175" i="1"/>
  <c r="G177" i="1" l="1"/>
  <c r="I176" i="1"/>
  <c r="G178" i="1" l="1"/>
  <c r="I177" i="1"/>
  <c r="G179" i="1" l="1"/>
  <c r="I178" i="1"/>
  <c r="G180" i="1" l="1"/>
  <c r="I179" i="1"/>
  <c r="G181" i="1" l="1"/>
  <c r="I180" i="1"/>
  <c r="G182" i="1" l="1"/>
  <c r="I181" i="1"/>
  <c r="G183" i="1" l="1"/>
  <c r="I182" i="1"/>
  <c r="G184" i="1" l="1"/>
  <c r="I183" i="1"/>
  <c r="G185" i="1" l="1"/>
  <c r="I184" i="1"/>
  <c r="G186" i="1" l="1"/>
  <c r="I185" i="1"/>
  <c r="G187" i="1" l="1"/>
  <c r="I186" i="1"/>
  <c r="I187" i="1" l="1"/>
  <c r="G188" i="1"/>
  <c r="G189" i="1" l="1"/>
  <c r="I188" i="1"/>
  <c r="I189" i="1" l="1"/>
  <c r="G190" i="1"/>
  <c r="G191" i="1" l="1"/>
  <c r="I190" i="1"/>
  <c r="I191" i="1" l="1"/>
  <c r="G192" i="1"/>
  <c r="G193" i="1" l="1"/>
  <c r="I192" i="1"/>
  <c r="I193" i="1" l="1"/>
  <c r="G194" i="1"/>
  <c r="G195" i="1" l="1"/>
  <c r="I194" i="1"/>
  <c r="I195" i="1" l="1"/>
  <c r="G196" i="1"/>
  <c r="G197" i="1" l="1"/>
  <c r="I196" i="1"/>
  <c r="I197" i="1" l="1"/>
  <c r="G198" i="1"/>
  <c r="G199" i="1" l="1"/>
  <c r="I198" i="1"/>
  <c r="I199" i="1" l="1"/>
  <c r="G200" i="1"/>
  <c r="G201" i="1" l="1"/>
  <c r="I200" i="1"/>
  <c r="I201" i="1" l="1"/>
  <c r="G202" i="1"/>
  <c r="G203" i="1" l="1"/>
  <c r="I202" i="1"/>
  <c r="I203" i="1" l="1"/>
  <c r="G204" i="1"/>
  <c r="G205" i="1" l="1"/>
  <c r="I204" i="1"/>
  <c r="I205" i="1" l="1"/>
  <c r="G206" i="1"/>
  <c r="G207" i="1" l="1"/>
  <c r="I206" i="1"/>
  <c r="I207" i="1" l="1"/>
  <c r="G208" i="1"/>
  <c r="G209" i="1" l="1"/>
  <c r="I208" i="1"/>
  <c r="I209" i="1" l="1"/>
  <c r="G210" i="1"/>
  <c r="G211" i="1" l="1"/>
  <c r="I210" i="1"/>
  <c r="I211" i="1" l="1"/>
  <c r="G212" i="1"/>
  <c r="G213" i="1" l="1"/>
  <c r="I212" i="1"/>
  <c r="I213" i="1" l="1"/>
  <c r="G214" i="1"/>
  <c r="G215" i="1" l="1"/>
  <c r="I214" i="1"/>
  <c r="I215" i="1" l="1"/>
  <c r="G216" i="1"/>
  <c r="G217" i="1" l="1"/>
  <c r="I216" i="1"/>
  <c r="I217" i="1" l="1"/>
  <c r="G218" i="1"/>
  <c r="G219" i="1" l="1"/>
  <c r="I218" i="1"/>
  <c r="I219" i="1" l="1"/>
  <c r="G220" i="1"/>
  <c r="G221" i="1" l="1"/>
  <c r="I220" i="1"/>
  <c r="I221" i="1" l="1"/>
  <c r="G222" i="1"/>
  <c r="G223" i="1" l="1"/>
  <c r="I222" i="1"/>
  <c r="I223" i="1" l="1"/>
  <c r="G224" i="1"/>
  <c r="G225" i="1" l="1"/>
  <c r="I224" i="1"/>
  <c r="I225" i="1" l="1"/>
  <c r="G226" i="1"/>
  <c r="G227" i="1" l="1"/>
  <c r="I226" i="1"/>
  <c r="I227" i="1" l="1"/>
  <c r="G228" i="1"/>
  <c r="G229" i="1" l="1"/>
  <c r="I228" i="1"/>
  <c r="I229" i="1" l="1"/>
  <c r="G230" i="1"/>
  <c r="G231" i="1" l="1"/>
  <c r="I230" i="1"/>
  <c r="I231" i="1" l="1"/>
  <c r="G232" i="1"/>
  <c r="G233" i="1" l="1"/>
  <c r="I232" i="1"/>
  <c r="I233" i="1" l="1"/>
  <c r="G234" i="1"/>
  <c r="G235" i="1" l="1"/>
  <c r="I234" i="1"/>
  <c r="I235" i="1" l="1"/>
  <c r="G236" i="1"/>
  <c r="G237" i="1" l="1"/>
  <c r="I237" i="1" s="1"/>
  <c r="I236" i="1"/>
</calcChain>
</file>

<file path=xl/sharedStrings.xml><?xml version="1.0" encoding="utf-8"?>
<sst xmlns="http://schemas.openxmlformats.org/spreadsheetml/2006/main" count="27" uniqueCount="24">
  <si>
    <t>V - объем банки</t>
  </si>
  <si>
    <t>литров</t>
  </si>
  <si>
    <t>n или t</t>
  </si>
  <si>
    <t>dHmin</t>
  </si>
  <si>
    <t>dHmax</t>
  </si>
  <si>
    <t>dH(t)</t>
  </si>
  <si>
    <t>k - процент подмены</t>
  </si>
  <si>
    <t>R - процент испарения между подменами</t>
  </si>
  <si>
    <t>dH0 - жесткость подменной воды</t>
  </si>
  <si>
    <t>dH - начальная жесткость в банке</t>
  </si>
  <si>
    <t>dHmax - максимальная жесткость</t>
  </si>
  <si>
    <t>dHmin - минимальная жесткость</t>
  </si>
  <si>
    <t>dHmax-dHmin</t>
  </si>
  <si>
    <t>t - номер подмены (в режиме протоки)</t>
  </si>
  <si>
    <t>dH(t) - жесткость после n-й подмены</t>
  </si>
  <si>
    <t>dH(t)-dH(t-1)</t>
  </si>
  <si>
    <t>dHmin=dH0*k*(1-R)/(k-R)</t>
  </si>
  <si>
    <t>dHmax=dH0*k/(k-R)</t>
  </si>
  <si>
    <t>dHmax-dHmin=dH0*k*R/(k-R)</t>
  </si>
  <si>
    <t>dH(t)=dH/(1+(k-R)*t)+dH0*k*/(k-R)</t>
  </si>
  <si>
    <t>n</t>
  </si>
  <si>
    <t>dH(n)</t>
  </si>
  <si>
    <t>первый график</t>
  </si>
  <si>
    <t>второй график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</si>
</sst>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320451322895224E-2"/>
          <c:y val="2.0646247670925384E-2"/>
          <c:w val="0.87021691254111777"/>
          <c:h val="0.91895232761176759"/>
        </c:manualLayout>
      </c:layout>
      <c:scatterChart>
        <c:scatterStyle val="lineMarker"/>
        <c:varyColors val="0"/>
        <c:ser>
          <c:idx val="0"/>
          <c:order val="0"/>
          <c:tx>
            <c:strRef>
              <c:f>Подмены!$C$22</c:f>
              <c:strCache>
                <c:ptCount val="1"/>
                <c:pt idx="0">
                  <c:v>dHmin</c:v>
                </c:pt>
              </c:strCache>
            </c:strRef>
          </c:tx>
          <c:marker>
            <c:symbol val="none"/>
          </c:marker>
          <c:xVal>
            <c:numRef>
              <c:f>Подмены!$B$23:$B$223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Подмены!$C$23:$C$223</c:f>
              <c:numCache>
                <c:formatCode>0.00</c:formatCode>
                <c:ptCount val="201"/>
                <c:pt idx="0">
                  <c:v>8</c:v>
                </c:pt>
                <c:pt idx="1">
                  <c:v>8.1731958762886592</c:v>
                </c:pt>
                <c:pt idx="2">
                  <c:v>8.2981825911361451</c:v>
                </c:pt>
                <c:pt idx="3">
                  <c:v>8.3883791894796911</c:v>
                </c:pt>
                <c:pt idx="4">
                  <c:v>8.4534695181812207</c:v>
                </c:pt>
                <c:pt idx="5">
                  <c:v>8.5004419203369626</c:v>
                </c:pt>
                <c:pt idx="6">
                  <c:v>8.5343395301400751</c:v>
                </c:pt>
                <c:pt idx="7">
                  <c:v>8.5588017227814976</c:v>
                </c:pt>
                <c:pt idx="8">
                  <c:v>8.5764548514918015</c:v>
                </c:pt>
                <c:pt idx="9">
                  <c:v>8.5891942227260412</c:v>
                </c:pt>
                <c:pt idx="10">
                  <c:v>8.5983875834105437</c:v>
                </c:pt>
                <c:pt idx="11">
                  <c:v>8.6050219674096713</c:v>
                </c:pt>
                <c:pt idx="12">
                  <c:v>8.609809667202855</c:v>
                </c:pt>
                <c:pt idx="13">
                  <c:v>8.6132647082907194</c:v>
                </c:pt>
                <c:pt idx="14">
                  <c:v>8.6157580369108278</c:v>
                </c:pt>
                <c:pt idx="15">
                  <c:v>8.6175573462243094</c:v>
                </c:pt>
                <c:pt idx="16">
                  <c:v>8.6188558168629044</c:v>
                </c:pt>
                <c:pt idx="17">
                  <c:v>8.6197928575299319</c:v>
                </c:pt>
                <c:pt idx="18">
                  <c:v>8.6204690724442798</c:v>
                </c:pt>
                <c:pt idx="19">
                  <c:v>8.6209570625886567</c:v>
                </c:pt>
                <c:pt idx="20">
                  <c:v>8.6213092204248039</c:v>
                </c:pt>
                <c:pt idx="21">
                  <c:v>8.6215633549457351</c:v>
                </c:pt>
                <c:pt idx="22">
                  <c:v>8.6217467509917665</c:v>
                </c:pt>
                <c:pt idx="23">
                  <c:v>8.6218790986538512</c:v>
                </c:pt>
                <c:pt idx="24">
                  <c:v>8.6219746072759751</c:v>
                </c:pt>
                <c:pt idx="25">
                  <c:v>8.6220435310239001</c:v>
                </c:pt>
                <c:pt idx="26">
                  <c:v>8.6220932698110619</c:v>
                </c:pt>
                <c:pt idx="27">
                  <c:v>8.6221291637811781</c:v>
                </c:pt>
                <c:pt idx="28">
                  <c:v>8.6221550666462115</c:v>
                </c:pt>
                <c:pt idx="29">
                  <c:v>8.6221737594354106</c:v>
                </c:pt>
                <c:pt idx="30">
                  <c:v>8.6221872490771005</c:v>
                </c:pt>
                <c:pt idx="31">
                  <c:v>8.6221969838700723</c:v>
                </c:pt>
                <c:pt idx="32">
                  <c:v>8.622204008978402</c:v>
                </c:pt>
                <c:pt idx="33">
                  <c:v>8.6222090786442074</c:v>
                </c:pt>
                <c:pt idx="34">
                  <c:v>8.6222127371659223</c:v>
                </c:pt>
                <c:pt idx="35">
                  <c:v>8.6222153773362322</c:v>
                </c:pt>
                <c:pt idx="36">
                  <c:v>8.6222172826137751</c:v>
                </c:pt>
                <c:pt idx="37">
                  <c:v>8.6222186575563331</c:v>
                </c:pt>
                <c:pt idx="38">
                  <c:v>8.6222196497829202</c:v>
                </c:pt>
                <c:pt idx="39">
                  <c:v>8.6222203658227254</c:v>
                </c:pt>
                <c:pt idx="40">
                  <c:v>8.6222208825524813</c:v>
                </c:pt>
                <c:pt idx="41">
                  <c:v>8.6222212554502438</c:v>
                </c:pt>
                <c:pt idx="42">
                  <c:v>8.6222215245517226</c:v>
                </c:pt>
                <c:pt idx="43">
                  <c:v>8.6222217187486656</c:v>
                </c:pt>
                <c:pt idx="44">
                  <c:v>8.6222218588907893</c:v>
                </c:pt>
                <c:pt idx="45">
                  <c:v>8.6222219600242802</c:v>
                </c:pt>
                <c:pt idx="46">
                  <c:v>8.6222220330072119</c:v>
                </c:pt>
                <c:pt idx="47">
                  <c:v>8.6222220856753076</c:v>
                </c:pt>
                <c:pt idx="48">
                  <c:v>8.6222221236832102</c:v>
                </c:pt>
                <c:pt idx="49">
                  <c:v>8.6222221511115951</c:v>
                </c:pt>
                <c:pt idx="50">
                  <c:v>8.6222221709052747</c:v>
                </c:pt>
                <c:pt idx="51">
                  <c:v>8.6222221851893721</c:v>
                </c:pt>
                <c:pt idx="52">
                  <c:v>8.6222221954974838</c:v>
                </c:pt>
                <c:pt idx="53">
                  <c:v>8.622222202936328</c:v>
                </c:pt>
                <c:pt idx="54">
                  <c:v>8.6222222083045654</c:v>
                </c:pt>
                <c:pt idx="55">
                  <c:v>8.6222222121785528</c:v>
                </c:pt>
                <c:pt idx="56">
                  <c:v>8.6222222149742134</c:v>
                </c:pt>
                <c:pt idx="57">
                  <c:v>8.6222222169917</c:v>
                </c:pt>
                <c:pt idx="58">
                  <c:v>8.622222218447618</c:v>
                </c:pt>
                <c:pt idx="59">
                  <c:v>8.6222222194982816</c:v>
                </c:pt>
                <c:pt idx="60">
                  <c:v>8.6222222202564929</c:v>
                </c:pt>
                <c:pt idx="61">
                  <c:v>8.6222222208036552</c:v>
                </c:pt>
                <c:pt idx="62">
                  <c:v>8.6222222211985127</c:v>
                </c:pt>
                <c:pt idx="63">
                  <c:v>8.6222222214834616</c:v>
                </c:pt>
                <c:pt idx="64">
                  <c:v>8.6222222216890962</c:v>
                </c:pt>
                <c:pt idx="65">
                  <c:v>8.6222222218374931</c:v>
                </c:pt>
                <c:pt idx="66">
                  <c:v>8.6222222219445825</c:v>
                </c:pt>
                <c:pt idx="67">
                  <c:v>8.6222222220218629</c:v>
                </c:pt>
                <c:pt idx="68">
                  <c:v>8.6222222220776317</c:v>
                </c:pt>
                <c:pt idx="69">
                  <c:v>8.6222222221178786</c:v>
                </c:pt>
                <c:pt idx="70">
                  <c:v>8.622222222146922</c:v>
                </c:pt>
                <c:pt idx="71">
                  <c:v>8.6222222221678813</c:v>
                </c:pt>
                <c:pt idx="72">
                  <c:v>8.6222222221830069</c:v>
                </c:pt>
                <c:pt idx="73">
                  <c:v>8.6222222221939226</c:v>
                </c:pt>
                <c:pt idx="74">
                  <c:v>8.622222222201799</c:v>
                </c:pt>
                <c:pt idx="75">
                  <c:v>8.6222222222074834</c:v>
                </c:pt>
                <c:pt idx="76">
                  <c:v>8.622222222211585</c:v>
                </c:pt>
                <c:pt idx="77">
                  <c:v>8.6222222222145444</c:v>
                </c:pt>
                <c:pt idx="78">
                  <c:v>8.6222222222166813</c:v>
                </c:pt>
                <c:pt idx="79">
                  <c:v>8.6222222222182232</c:v>
                </c:pt>
                <c:pt idx="80">
                  <c:v>8.6222222222193352</c:v>
                </c:pt>
                <c:pt idx="81">
                  <c:v>8.6222222222201381</c:v>
                </c:pt>
                <c:pt idx="82">
                  <c:v>8.6222222222207172</c:v>
                </c:pt>
                <c:pt idx="83">
                  <c:v>8.6222222222211347</c:v>
                </c:pt>
                <c:pt idx="84">
                  <c:v>8.6222222222214366</c:v>
                </c:pt>
                <c:pt idx="85">
                  <c:v>8.6222222222216551</c:v>
                </c:pt>
                <c:pt idx="86">
                  <c:v>8.6222222222218132</c:v>
                </c:pt>
                <c:pt idx="87">
                  <c:v>8.6222222222219269</c:v>
                </c:pt>
                <c:pt idx="88">
                  <c:v>8.6222222222220086</c:v>
                </c:pt>
                <c:pt idx="89">
                  <c:v>8.6222222222220672</c:v>
                </c:pt>
                <c:pt idx="90">
                  <c:v>8.6222222222221099</c:v>
                </c:pt>
                <c:pt idx="91">
                  <c:v>8.6222222222221419</c:v>
                </c:pt>
                <c:pt idx="92">
                  <c:v>8.6222222222221632</c:v>
                </c:pt>
                <c:pt idx="93">
                  <c:v>8.6222222222221792</c:v>
                </c:pt>
                <c:pt idx="94">
                  <c:v>8.6222222222221916</c:v>
                </c:pt>
                <c:pt idx="95">
                  <c:v>8.6222222222222005</c:v>
                </c:pt>
                <c:pt idx="96">
                  <c:v>8.6222222222222058</c:v>
                </c:pt>
                <c:pt idx="97">
                  <c:v>8.6222222222222094</c:v>
                </c:pt>
                <c:pt idx="98">
                  <c:v>8.6222222222222129</c:v>
                </c:pt>
                <c:pt idx="99">
                  <c:v>8.6222222222222165</c:v>
                </c:pt>
                <c:pt idx="100">
                  <c:v>8.6222222222222182</c:v>
                </c:pt>
                <c:pt idx="101">
                  <c:v>8.62222222222222</c:v>
                </c:pt>
                <c:pt idx="102">
                  <c:v>8.62222222222222</c:v>
                </c:pt>
                <c:pt idx="103">
                  <c:v>8.62222222222222</c:v>
                </c:pt>
                <c:pt idx="104">
                  <c:v>8.62222222222222</c:v>
                </c:pt>
                <c:pt idx="105">
                  <c:v>8.62222222222222</c:v>
                </c:pt>
                <c:pt idx="106">
                  <c:v>8.62222222222222</c:v>
                </c:pt>
                <c:pt idx="107">
                  <c:v>8.62222222222222</c:v>
                </c:pt>
                <c:pt idx="108">
                  <c:v>8.62222222222222</c:v>
                </c:pt>
                <c:pt idx="109">
                  <c:v>8.62222222222222</c:v>
                </c:pt>
                <c:pt idx="110">
                  <c:v>8.62222222222222</c:v>
                </c:pt>
                <c:pt idx="111">
                  <c:v>8.62222222222222</c:v>
                </c:pt>
                <c:pt idx="112">
                  <c:v>8.62222222222222</c:v>
                </c:pt>
                <c:pt idx="113">
                  <c:v>8.62222222222222</c:v>
                </c:pt>
                <c:pt idx="114">
                  <c:v>8.62222222222222</c:v>
                </c:pt>
                <c:pt idx="115">
                  <c:v>8.62222222222222</c:v>
                </c:pt>
                <c:pt idx="116">
                  <c:v>8.62222222222222</c:v>
                </c:pt>
                <c:pt idx="117">
                  <c:v>8.62222222222222</c:v>
                </c:pt>
                <c:pt idx="118">
                  <c:v>8.62222222222222</c:v>
                </c:pt>
                <c:pt idx="119">
                  <c:v>8.62222222222222</c:v>
                </c:pt>
                <c:pt idx="120">
                  <c:v>8.62222222222222</c:v>
                </c:pt>
                <c:pt idx="121">
                  <c:v>8.62222222222222</c:v>
                </c:pt>
                <c:pt idx="122">
                  <c:v>8.62222222222222</c:v>
                </c:pt>
                <c:pt idx="123">
                  <c:v>8.62222222222222</c:v>
                </c:pt>
                <c:pt idx="124">
                  <c:v>8.62222222222222</c:v>
                </c:pt>
                <c:pt idx="125">
                  <c:v>8.62222222222222</c:v>
                </c:pt>
                <c:pt idx="126">
                  <c:v>8.62222222222222</c:v>
                </c:pt>
                <c:pt idx="127">
                  <c:v>8.62222222222222</c:v>
                </c:pt>
                <c:pt idx="128">
                  <c:v>8.62222222222222</c:v>
                </c:pt>
                <c:pt idx="129">
                  <c:v>8.62222222222222</c:v>
                </c:pt>
                <c:pt idx="130">
                  <c:v>8.62222222222222</c:v>
                </c:pt>
                <c:pt idx="131">
                  <c:v>8.62222222222222</c:v>
                </c:pt>
                <c:pt idx="132">
                  <c:v>8.62222222222222</c:v>
                </c:pt>
                <c:pt idx="133">
                  <c:v>8.62222222222222</c:v>
                </c:pt>
                <c:pt idx="134">
                  <c:v>8.62222222222222</c:v>
                </c:pt>
                <c:pt idx="135">
                  <c:v>8.62222222222222</c:v>
                </c:pt>
                <c:pt idx="136">
                  <c:v>8.62222222222222</c:v>
                </c:pt>
                <c:pt idx="137">
                  <c:v>8.62222222222222</c:v>
                </c:pt>
                <c:pt idx="138">
                  <c:v>8.62222222222222</c:v>
                </c:pt>
                <c:pt idx="139">
                  <c:v>8.62222222222222</c:v>
                </c:pt>
                <c:pt idx="140">
                  <c:v>8.62222222222222</c:v>
                </c:pt>
                <c:pt idx="141">
                  <c:v>8.62222222222222</c:v>
                </c:pt>
                <c:pt idx="142">
                  <c:v>8.62222222222222</c:v>
                </c:pt>
                <c:pt idx="143">
                  <c:v>8.62222222222222</c:v>
                </c:pt>
                <c:pt idx="144">
                  <c:v>8.62222222222222</c:v>
                </c:pt>
                <c:pt idx="145">
                  <c:v>8.62222222222222</c:v>
                </c:pt>
                <c:pt idx="146">
                  <c:v>8.62222222222222</c:v>
                </c:pt>
                <c:pt idx="147">
                  <c:v>8.62222222222222</c:v>
                </c:pt>
                <c:pt idx="148">
                  <c:v>8.62222222222222</c:v>
                </c:pt>
                <c:pt idx="149">
                  <c:v>8.62222222222222</c:v>
                </c:pt>
                <c:pt idx="150">
                  <c:v>8.62222222222222</c:v>
                </c:pt>
                <c:pt idx="151">
                  <c:v>8.62222222222222</c:v>
                </c:pt>
                <c:pt idx="152">
                  <c:v>8.62222222222222</c:v>
                </c:pt>
                <c:pt idx="153">
                  <c:v>8.62222222222222</c:v>
                </c:pt>
                <c:pt idx="154">
                  <c:v>8.62222222222222</c:v>
                </c:pt>
                <c:pt idx="155">
                  <c:v>8.62222222222222</c:v>
                </c:pt>
                <c:pt idx="156">
                  <c:v>8.62222222222222</c:v>
                </c:pt>
                <c:pt idx="157">
                  <c:v>8.62222222222222</c:v>
                </c:pt>
                <c:pt idx="158">
                  <c:v>8.62222222222222</c:v>
                </c:pt>
                <c:pt idx="159">
                  <c:v>8.62222222222222</c:v>
                </c:pt>
                <c:pt idx="160">
                  <c:v>8.62222222222222</c:v>
                </c:pt>
                <c:pt idx="161">
                  <c:v>8.62222222222222</c:v>
                </c:pt>
                <c:pt idx="162">
                  <c:v>8.62222222222222</c:v>
                </c:pt>
                <c:pt idx="163">
                  <c:v>8.62222222222222</c:v>
                </c:pt>
                <c:pt idx="164">
                  <c:v>8.62222222222222</c:v>
                </c:pt>
                <c:pt idx="165">
                  <c:v>8.62222222222222</c:v>
                </c:pt>
                <c:pt idx="166">
                  <c:v>8.62222222222222</c:v>
                </c:pt>
                <c:pt idx="167">
                  <c:v>8.62222222222222</c:v>
                </c:pt>
                <c:pt idx="168">
                  <c:v>8.62222222222222</c:v>
                </c:pt>
                <c:pt idx="169">
                  <c:v>8.62222222222222</c:v>
                </c:pt>
                <c:pt idx="170">
                  <c:v>8.62222222222222</c:v>
                </c:pt>
                <c:pt idx="171">
                  <c:v>8.62222222222222</c:v>
                </c:pt>
                <c:pt idx="172">
                  <c:v>8.62222222222222</c:v>
                </c:pt>
                <c:pt idx="173">
                  <c:v>8.62222222222222</c:v>
                </c:pt>
                <c:pt idx="174">
                  <c:v>8.62222222222222</c:v>
                </c:pt>
                <c:pt idx="175">
                  <c:v>8.62222222222222</c:v>
                </c:pt>
                <c:pt idx="176">
                  <c:v>8.62222222222222</c:v>
                </c:pt>
                <c:pt idx="177">
                  <c:v>8.62222222222222</c:v>
                </c:pt>
                <c:pt idx="178">
                  <c:v>8.62222222222222</c:v>
                </c:pt>
                <c:pt idx="179">
                  <c:v>8.62222222222222</c:v>
                </c:pt>
                <c:pt idx="180">
                  <c:v>8.62222222222222</c:v>
                </c:pt>
                <c:pt idx="181">
                  <c:v>8.62222222222222</c:v>
                </c:pt>
                <c:pt idx="182">
                  <c:v>8.62222222222222</c:v>
                </c:pt>
                <c:pt idx="183">
                  <c:v>8.62222222222222</c:v>
                </c:pt>
                <c:pt idx="184">
                  <c:v>8.62222222222222</c:v>
                </c:pt>
                <c:pt idx="185">
                  <c:v>8.62222222222222</c:v>
                </c:pt>
                <c:pt idx="186">
                  <c:v>8.62222222222222</c:v>
                </c:pt>
                <c:pt idx="187">
                  <c:v>8.62222222222222</c:v>
                </c:pt>
                <c:pt idx="188">
                  <c:v>8.62222222222222</c:v>
                </c:pt>
                <c:pt idx="189">
                  <c:v>8.62222222222222</c:v>
                </c:pt>
                <c:pt idx="190">
                  <c:v>8.62222222222222</c:v>
                </c:pt>
                <c:pt idx="191">
                  <c:v>8.62222222222222</c:v>
                </c:pt>
                <c:pt idx="192">
                  <c:v>8.62222222222222</c:v>
                </c:pt>
                <c:pt idx="193">
                  <c:v>8.62222222222222</c:v>
                </c:pt>
                <c:pt idx="194">
                  <c:v>8.62222222222222</c:v>
                </c:pt>
                <c:pt idx="195">
                  <c:v>8.62222222222222</c:v>
                </c:pt>
                <c:pt idx="196">
                  <c:v>8.62222222222222</c:v>
                </c:pt>
                <c:pt idx="197">
                  <c:v>8.62222222222222</c:v>
                </c:pt>
                <c:pt idx="198">
                  <c:v>8.62222222222222</c:v>
                </c:pt>
                <c:pt idx="199">
                  <c:v>8.62222222222222</c:v>
                </c:pt>
                <c:pt idx="200">
                  <c:v>8.62222222222222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Подмены!$D$22</c:f>
              <c:strCache>
                <c:ptCount val="1"/>
                <c:pt idx="0">
                  <c:v>dHmax</c:v>
                </c:pt>
              </c:strCache>
            </c:strRef>
          </c:tx>
          <c:marker>
            <c:symbol val="none"/>
          </c:marker>
          <c:xVal>
            <c:numRef>
              <c:f>Подмены!$B$23:$B$223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Подмены!$D$23:$D$223</c:f>
              <c:numCache>
                <c:formatCode>0.00</c:formatCode>
                <c:ptCount val="201"/>
                <c:pt idx="0">
                  <c:v>8</c:v>
                </c:pt>
                <c:pt idx="1">
                  <c:v>8.247422680412372</c:v>
                </c:pt>
                <c:pt idx="2">
                  <c:v>8.4259751301944945</c:v>
                </c:pt>
                <c:pt idx="3">
                  <c:v>8.5548274135424176</c:v>
                </c:pt>
                <c:pt idx="4">
                  <c:v>8.6478135974017434</c:v>
                </c:pt>
                <c:pt idx="5">
                  <c:v>8.7149170290528044</c:v>
                </c:pt>
                <c:pt idx="6">
                  <c:v>8.7633421859143947</c:v>
                </c:pt>
                <c:pt idx="7">
                  <c:v>8.7982881754021403</c:v>
                </c:pt>
                <c:pt idx="8">
                  <c:v>8.8235069307025746</c:v>
                </c:pt>
                <c:pt idx="9">
                  <c:v>8.8417060324657744</c:v>
                </c:pt>
                <c:pt idx="10">
                  <c:v>8.854839404872207</c:v>
                </c:pt>
                <c:pt idx="11">
                  <c:v>8.8643170962995299</c:v>
                </c:pt>
                <c:pt idx="12">
                  <c:v>8.8711566674326505</c:v>
                </c:pt>
                <c:pt idx="13">
                  <c:v>8.8760924404153148</c:v>
                </c:pt>
                <c:pt idx="14">
                  <c:v>8.8796543384440412</c:v>
                </c:pt>
                <c:pt idx="15">
                  <c:v>8.8822247803204419</c:v>
                </c:pt>
                <c:pt idx="16">
                  <c:v>8.8840797383755774</c:v>
                </c:pt>
                <c:pt idx="17">
                  <c:v>8.8854183678999021</c:v>
                </c:pt>
                <c:pt idx="18">
                  <c:v>8.8863843892061158</c:v>
                </c:pt>
                <c:pt idx="19">
                  <c:v>8.8870815179837948</c:v>
                </c:pt>
                <c:pt idx="20">
                  <c:v>8.8875846006068624</c:v>
                </c:pt>
                <c:pt idx="21">
                  <c:v>8.887947649922479</c:v>
                </c:pt>
                <c:pt idx="22">
                  <c:v>8.8882096442739531</c:v>
                </c:pt>
                <c:pt idx="23">
                  <c:v>8.8883987123626458</c:v>
                </c:pt>
                <c:pt idx="24">
                  <c:v>8.888535153251393</c:v>
                </c:pt>
                <c:pt idx="25">
                  <c:v>8.8886336157484287</c:v>
                </c:pt>
                <c:pt idx="26">
                  <c:v>8.8887046711586599</c:v>
                </c:pt>
                <c:pt idx="27">
                  <c:v>8.8887559482588276</c:v>
                </c:pt>
                <c:pt idx="28">
                  <c:v>8.8887929523517304</c:v>
                </c:pt>
                <c:pt idx="29">
                  <c:v>8.8888196563363007</c:v>
                </c:pt>
                <c:pt idx="30">
                  <c:v>8.8888389272530013</c:v>
                </c:pt>
                <c:pt idx="31">
                  <c:v>8.8888528341001045</c:v>
                </c:pt>
                <c:pt idx="32">
                  <c:v>8.888862869969147</c:v>
                </c:pt>
                <c:pt idx="33">
                  <c:v>8.8888701123488687</c:v>
                </c:pt>
                <c:pt idx="34">
                  <c:v>8.8888753388084609</c:v>
                </c:pt>
                <c:pt idx="35">
                  <c:v>8.8888791104803317</c:v>
                </c:pt>
                <c:pt idx="36">
                  <c:v>8.888881832305394</c:v>
                </c:pt>
                <c:pt idx="37">
                  <c:v>8.888883796509047</c:v>
                </c:pt>
                <c:pt idx="38">
                  <c:v>8.8888852139756018</c:v>
                </c:pt>
                <c:pt idx="39">
                  <c:v>8.8888862368896095</c:v>
                </c:pt>
                <c:pt idx="40">
                  <c:v>8.8888869750749748</c:v>
                </c:pt>
                <c:pt idx="41">
                  <c:v>8.8888875077860643</c:v>
                </c:pt>
                <c:pt idx="42">
                  <c:v>8.8888878922167471</c:v>
                </c:pt>
                <c:pt idx="43">
                  <c:v>8.8888881696409516</c:v>
                </c:pt>
                <c:pt idx="44">
                  <c:v>8.8888883698439862</c:v>
                </c:pt>
                <c:pt idx="45">
                  <c:v>8.8888885143204011</c:v>
                </c:pt>
                <c:pt idx="46">
                  <c:v>8.8888886185817331</c:v>
                </c:pt>
                <c:pt idx="47">
                  <c:v>8.888888693821869</c:v>
                </c:pt>
                <c:pt idx="48">
                  <c:v>8.8888887481188732</c:v>
                </c:pt>
                <c:pt idx="49">
                  <c:v>8.8888887873022782</c:v>
                </c:pt>
                <c:pt idx="50">
                  <c:v>8.888888815578964</c:v>
                </c:pt>
                <c:pt idx="51">
                  <c:v>8.8888888359848188</c:v>
                </c:pt>
                <c:pt idx="52">
                  <c:v>8.8888888507106927</c:v>
                </c:pt>
                <c:pt idx="53">
                  <c:v>8.8888888613376125</c:v>
                </c:pt>
                <c:pt idx="54">
                  <c:v>8.8888888690065233</c:v>
                </c:pt>
                <c:pt idx="55">
                  <c:v>8.8888888745407897</c:v>
                </c:pt>
                <c:pt idx="56">
                  <c:v>8.8888888785345905</c:v>
                </c:pt>
                <c:pt idx="57">
                  <c:v>8.8888888814167153</c:v>
                </c:pt>
                <c:pt idx="58">
                  <c:v>8.8888888834965982</c:v>
                </c:pt>
                <c:pt idx="59">
                  <c:v>8.8888888849975451</c:v>
                </c:pt>
                <c:pt idx="60">
                  <c:v>8.8888888860807036</c:v>
                </c:pt>
                <c:pt idx="61">
                  <c:v>8.8888888868623646</c:v>
                </c:pt>
                <c:pt idx="62">
                  <c:v>8.8888888874264484</c:v>
                </c:pt>
                <c:pt idx="63">
                  <c:v>8.8888888878335184</c:v>
                </c:pt>
                <c:pt idx="64">
                  <c:v>8.8888888881272798</c:v>
                </c:pt>
                <c:pt idx="65">
                  <c:v>8.8888888883392756</c:v>
                </c:pt>
                <c:pt idx="66">
                  <c:v>8.8888888884922608</c:v>
                </c:pt>
                <c:pt idx="67">
                  <c:v>8.8888888886026631</c:v>
                </c:pt>
                <c:pt idx="68">
                  <c:v>8.8888888886823327</c:v>
                </c:pt>
                <c:pt idx="69">
                  <c:v>8.8888888887398263</c:v>
                </c:pt>
                <c:pt idx="70">
                  <c:v>8.8888888887813184</c:v>
                </c:pt>
                <c:pt idx="71">
                  <c:v>8.8888888888112607</c:v>
                </c:pt>
                <c:pt idx="72">
                  <c:v>8.8888888888328683</c:v>
                </c:pt>
                <c:pt idx="73">
                  <c:v>8.8888888888484612</c:v>
                </c:pt>
                <c:pt idx="74">
                  <c:v>8.8888888888597144</c:v>
                </c:pt>
                <c:pt idx="75">
                  <c:v>8.8888888888678341</c:v>
                </c:pt>
                <c:pt idx="76">
                  <c:v>8.8888888888736943</c:v>
                </c:pt>
                <c:pt idx="77">
                  <c:v>8.8888888888779221</c:v>
                </c:pt>
                <c:pt idx="78">
                  <c:v>8.8888888888809738</c:v>
                </c:pt>
                <c:pt idx="79">
                  <c:v>8.8888888888831765</c:v>
                </c:pt>
                <c:pt idx="80">
                  <c:v>8.8888888888847664</c:v>
                </c:pt>
                <c:pt idx="81">
                  <c:v>8.8888888888859121</c:v>
                </c:pt>
                <c:pt idx="82">
                  <c:v>8.8888888888867399</c:v>
                </c:pt>
                <c:pt idx="83">
                  <c:v>8.8888888888873367</c:v>
                </c:pt>
                <c:pt idx="84">
                  <c:v>8.8888888888877684</c:v>
                </c:pt>
                <c:pt idx="85">
                  <c:v>8.8888888888880793</c:v>
                </c:pt>
                <c:pt idx="86">
                  <c:v>8.8888888888883049</c:v>
                </c:pt>
                <c:pt idx="87">
                  <c:v>8.8888888888884683</c:v>
                </c:pt>
                <c:pt idx="88">
                  <c:v>8.8888888888885855</c:v>
                </c:pt>
                <c:pt idx="89">
                  <c:v>8.888888888888669</c:v>
                </c:pt>
                <c:pt idx="90">
                  <c:v>8.8888888888887294</c:v>
                </c:pt>
                <c:pt idx="91">
                  <c:v>8.8888888888887738</c:v>
                </c:pt>
                <c:pt idx="92">
                  <c:v>8.8888888888888058</c:v>
                </c:pt>
                <c:pt idx="93">
                  <c:v>8.8888888888888289</c:v>
                </c:pt>
                <c:pt idx="94">
                  <c:v>8.8888888888888449</c:v>
                </c:pt>
                <c:pt idx="95">
                  <c:v>8.8888888888888573</c:v>
                </c:pt>
                <c:pt idx="96">
                  <c:v>8.8888888888888662</c:v>
                </c:pt>
                <c:pt idx="97">
                  <c:v>8.8888888888888715</c:v>
                </c:pt>
                <c:pt idx="98">
                  <c:v>8.8888888888888751</c:v>
                </c:pt>
                <c:pt idx="99">
                  <c:v>8.8888888888888804</c:v>
                </c:pt>
                <c:pt idx="100">
                  <c:v>8.888888888888884</c:v>
                </c:pt>
                <c:pt idx="101">
                  <c:v>8.8888888888888857</c:v>
                </c:pt>
                <c:pt idx="102">
                  <c:v>8.8888888888888875</c:v>
                </c:pt>
                <c:pt idx="103">
                  <c:v>8.8888888888888875</c:v>
                </c:pt>
                <c:pt idx="104">
                  <c:v>8.8888888888888875</c:v>
                </c:pt>
                <c:pt idx="105">
                  <c:v>8.8888888888888875</c:v>
                </c:pt>
                <c:pt idx="106">
                  <c:v>8.8888888888888875</c:v>
                </c:pt>
                <c:pt idx="107">
                  <c:v>8.8888888888888875</c:v>
                </c:pt>
                <c:pt idx="108">
                  <c:v>8.8888888888888875</c:v>
                </c:pt>
                <c:pt idx="109">
                  <c:v>8.8888888888888875</c:v>
                </c:pt>
                <c:pt idx="110">
                  <c:v>8.8888888888888875</c:v>
                </c:pt>
                <c:pt idx="111">
                  <c:v>8.8888888888888875</c:v>
                </c:pt>
                <c:pt idx="112">
                  <c:v>8.8888888888888875</c:v>
                </c:pt>
                <c:pt idx="113">
                  <c:v>8.8888888888888875</c:v>
                </c:pt>
                <c:pt idx="114">
                  <c:v>8.8888888888888875</c:v>
                </c:pt>
                <c:pt idx="115">
                  <c:v>8.8888888888888875</c:v>
                </c:pt>
                <c:pt idx="116">
                  <c:v>8.8888888888888875</c:v>
                </c:pt>
                <c:pt idx="117">
                  <c:v>8.8888888888888875</c:v>
                </c:pt>
                <c:pt idx="118">
                  <c:v>8.8888888888888875</c:v>
                </c:pt>
                <c:pt idx="119">
                  <c:v>8.8888888888888875</c:v>
                </c:pt>
                <c:pt idx="120">
                  <c:v>8.8888888888888875</c:v>
                </c:pt>
                <c:pt idx="121">
                  <c:v>8.8888888888888875</c:v>
                </c:pt>
                <c:pt idx="122">
                  <c:v>8.8888888888888875</c:v>
                </c:pt>
                <c:pt idx="123">
                  <c:v>8.8888888888888875</c:v>
                </c:pt>
                <c:pt idx="124">
                  <c:v>8.8888888888888875</c:v>
                </c:pt>
                <c:pt idx="125">
                  <c:v>8.8888888888888875</c:v>
                </c:pt>
                <c:pt idx="126">
                  <c:v>8.8888888888888875</c:v>
                </c:pt>
                <c:pt idx="127">
                  <c:v>8.8888888888888875</c:v>
                </c:pt>
                <c:pt idx="128">
                  <c:v>8.8888888888888875</c:v>
                </c:pt>
                <c:pt idx="129">
                  <c:v>8.8888888888888875</c:v>
                </c:pt>
                <c:pt idx="130">
                  <c:v>8.8888888888888875</c:v>
                </c:pt>
                <c:pt idx="131">
                  <c:v>8.8888888888888875</c:v>
                </c:pt>
                <c:pt idx="132">
                  <c:v>8.8888888888888875</c:v>
                </c:pt>
                <c:pt idx="133">
                  <c:v>8.8888888888888875</c:v>
                </c:pt>
                <c:pt idx="134">
                  <c:v>8.8888888888888875</c:v>
                </c:pt>
                <c:pt idx="135">
                  <c:v>8.8888888888888875</c:v>
                </c:pt>
                <c:pt idx="136">
                  <c:v>8.8888888888888875</c:v>
                </c:pt>
                <c:pt idx="137">
                  <c:v>8.8888888888888875</c:v>
                </c:pt>
                <c:pt idx="138">
                  <c:v>8.8888888888888875</c:v>
                </c:pt>
                <c:pt idx="139">
                  <c:v>8.8888888888888875</c:v>
                </c:pt>
                <c:pt idx="140">
                  <c:v>8.8888888888888875</c:v>
                </c:pt>
                <c:pt idx="141">
                  <c:v>8.8888888888888875</c:v>
                </c:pt>
                <c:pt idx="142">
                  <c:v>8.8888888888888875</c:v>
                </c:pt>
                <c:pt idx="143">
                  <c:v>8.8888888888888875</c:v>
                </c:pt>
                <c:pt idx="144">
                  <c:v>8.8888888888888875</c:v>
                </c:pt>
                <c:pt idx="145">
                  <c:v>8.8888888888888875</c:v>
                </c:pt>
                <c:pt idx="146">
                  <c:v>8.8888888888888875</c:v>
                </c:pt>
                <c:pt idx="147">
                  <c:v>8.8888888888888875</c:v>
                </c:pt>
                <c:pt idx="148">
                  <c:v>8.8888888888888875</c:v>
                </c:pt>
                <c:pt idx="149">
                  <c:v>8.8888888888888875</c:v>
                </c:pt>
                <c:pt idx="150">
                  <c:v>8.8888888888888875</c:v>
                </c:pt>
                <c:pt idx="151">
                  <c:v>8.8888888888888875</c:v>
                </c:pt>
                <c:pt idx="152">
                  <c:v>8.8888888888888875</c:v>
                </c:pt>
                <c:pt idx="153">
                  <c:v>8.8888888888888875</c:v>
                </c:pt>
                <c:pt idx="154">
                  <c:v>8.8888888888888875</c:v>
                </c:pt>
                <c:pt idx="155">
                  <c:v>8.8888888888888875</c:v>
                </c:pt>
                <c:pt idx="156">
                  <c:v>8.8888888888888875</c:v>
                </c:pt>
                <c:pt idx="157">
                  <c:v>8.8888888888888875</c:v>
                </c:pt>
                <c:pt idx="158">
                  <c:v>8.8888888888888875</c:v>
                </c:pt>
                <c:pt idx="159">
                  <c:v>8.8888888888888875</c:v>
                </c:pt>
                <c:pt idx="160">
                  <c:v>8.8888888888888875</c:v>
                </c:pt>
                <c:pt idx="161">
                  <c:v>8.8888888888888875</c:v>
                </c:pt>
                <c:pt idx="162">
                  <c:v>8.8888888888888875</c:v>
                </c:pt>
                <c:pt idx="163">
                  <c:v>8.8888888888888875</c:v>
                </c:pt>
                <c:pt idx="164">
                  <c:v>8.8888888888888875</c:v>
                </c:pt>
                <c:pt idx="165">
                  <c:v>8.8888888888888875</c:v>
                </c:pt>
                <c:pt idx="166">
                  <c:v>8.8888888888888875</c:v>
                </c:pt>
                <c:pt idx="167">
                  <c:v>8.8888888888888875</c:v>
                </c:pt>
                <c:pt idx="168">
                  <c:v>8.8888888888888875</c:v>
                </c:pt>
                <c:pt idx="169">
                  <c:v>8.8888888888888875</c:v>
                </c:pt>
                <c:pt idx="170">
                  <c:v>8.8888888888888875</c:v>
                </c:pt>
                <c:pt idx="171">
                  <c:v>8.8888888888888875</c:v>
                </c:pt>
                <c:pt idx="172">
                  <c:v>8.8888888888888875</c:v>
                </c:pt>
                <c:pt idx="173">
                  <c:v>8.8888888888888875</c:v>
                </c:pt>
                <c:pt idx="174">
                  <c:v>8.8888888888888875</c:v>
                </c:pt>
                <c:pt idx="175">
                  <c:v>8.8888888888888875</c:v>
                </c:pt>
                <c:pt idx="176">
                  <c:v>8.8888888888888875</c:v>
                </c:pt>
                <c:pt idx="177">
                  <c:v>8.8888888888888875</c:v>
                </c:pt>
                <c:pt idx="178">
                  <c:v>8.8888888888888875</c:v>
                </c:pt>
                <c:pt idx="179">
                  <c:v>8.8888888888888875</c:v>
                </c:pt>
                <c:pt idx="180">
                  <c:v>8.8888888888888875</c:v>
                </c:pt>
                <c:pt idx="181">
                  <c:v>8.8888888888888875</c:v>
                </c:pt>
                <c:pt idx="182">
                  <c:v>8.8888888888888875</c:v>
                </c:pt>
                <c:pt idx="183">
                  <c:v>8.8888888888888875</c:v>
                </c:pt>
                <c:pt idx="184">
                  <c:v>8.8888888888888875</c:v>
                </c:pt>
                <c:pt idx="185">
                  <c:v>8.8888888888888875</c:v>
                </c:pt>
                <c:pt idx="186">
                  <c:v>8.8888888888888875</c:v>
                </c:pt>
                <c:pt idx="187">
                  <c:v>8.8888888888888875</c:v>
                </c:pt>
                <c:pt idx="188">
                  <c:v>8.8888888888888875</c:v>
                </c:pt>
                <c:pt idx="189">
                  <c:v>8.8888888888888875</c:v>
                </c:pt>
                <c:pt idx="190">
                  <c:v>8.8888888888888875</c:v>
                </c:pt>
                <c:pt idx="191">
                  <c:v>8.8888888888888875</c:v>
                </c:pt>
                <c:pt idx="192">
                  <c:v>8.8888888888888875</c:v>
                </c:pt>
                <c:pt idx="193">
                  <c:v>8.8888888888888875</c:v>
                </c:pt>
                <c:pt idx="194">
                  <c:v>8.8888888888888875</c:v>
                </c:pt>
                <c:pt idx="195">
                  <c:v>8.8888888888888875</c:v>
                </c:pt>
                <c:pt idx="196">
                  <c:v>8.8888888888888875</c:v>
                </c:pt>
                <c:pt idx="197">
                  <c:v>8.8888888888888875</c:v>
                </c:pt>
                <c:pt idx="198">
                  <c:v>8.8888888888888875</c:v>
                </c:pt>
                <c:pt idx="199">
                  <c:v>8.8888888888888875</c:v>
                </c:pt>
                <c:pt idx="200">
                  <c:v>8.8888888888888875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Подмены!$E$22</c:f>
              <c:strCache>
                <c:ptCount val="1"/>
                <c:pt idx="0">
                  <c:v>dH(t)</c:v>
                </c:pt>
              </c:strCache>
            </c:strRef>
          </c:tx>
          <c:marker>
            <c:symbol val="none"/>
          </c:marker>
          <c:xVal>
            <c:numRef>
              <c:f>Подмены!$B$23:$B$223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Подмены!$E$23:$E$223</c:f>
              <c:numCache>
                <c:formatCode>0.00</c:formatCode>
                <c:ptCount val="201"/>
                <c:pt idx="0">
                  <c:v>8</c:v>
                </c:pt>
                <c:pt idx="1">
                  <c:v>8.1889763779527556</c:v>
                </c:pt>
                <c:pt idx="2">
                  <c:v>8.3116883116883127</c:v>
                </c:pt>
                <c:pt idx="3">
                  <c:v>8.3977900552486187</c:v>
                </c:pt>
                <c:pt idx="4">
                  <c:v>8.4615384615384617</c:v>
                </c:pt>
                <c:pt idx="5">
                  <c:v>8.5106382978723403</c:v>
                </c:pt>
                <c:pt idx="6">
                  <c:v>8.5496183206106853</c:v>
                </c:pt>
                <c:pt idx="7">
                  <c:v>8.5813148788927336</c:v>
                </c:pt>
                <c:pt idx="8">
                  <c:v>8.6075949367088604</c:v>
                </c:pt>
                <c:pt idx="9">
                  <c:v>8.6297376093294442</c:v>
                </c:pt>
                <c:pt idx="10">
                  <c:v>8.6486486486486474</c:v>
                </c:pt>
                <c:pt idx="11">
                  <c:v>8.6649874055415612</c:v>
                </c:pt>
                <c:pt idx="12">
                  <c:v>8.6792452830188669</c:v>
                </c:pt>
                <c:pt idx="13">
                  <c:v>8.691796008869181</c:v>
                </c:pt>
                <c:pt idx="14">
                  <c:v>8.7029288702928866</c:v>
                </c:pt>
                <c:pt idx="15">
                  <c:v>8.7128712871287117</c:v>
                </c:pt>
                <c:pt idx="16">
                  <c:v>8.7218045112781954</c:v>
                </c:pt>
                <c:pt idx="17">
                  <c:v>8.7298747763864046</c:v>
                </c:pt>
                <c:pt idx="18">
                  <c:v>8.7372013651877118</c:v>
                </c:pt>
                <c:pt idx="19">
                  <c:v>8.7438825448613375</c:v>
                </c:pt>
                <c:pt idx="20">
                  <c:v>8.75</c:v>
                </c:pt>
                <c:pt idx="21">
                  <c:v>8.7556221889055479</c:v>
                </c:pt>
                <c:pt idx="22">
                  <c:v>8.7608069164265121</c:v>
                </c:pt>
                <c:pt idx="23">
                  <c:v>8.7656033287101227</c:v>
                </c:pt>
                <c:pt idx="24">
                  <c:v>8.7700534759358284</c:v>
                </c:pt>
                <c:pt idx="25">
                  <c:v>8.7741935483870961</c:v>
                </c:pt>
                <c:pt idx="26">
                  <c:v>8.7780548628428932</c:v>
                </c:pt>
                <c:pt idx="27">
                  <c:v>8.7816646562123033</c:v>
                </c:pt>
                <c:pt idx="28">
                  <c:v>8.7850467289719631</c:v>
                </c:pt>
                <c:pt idx="29">
                  <c:v>8.7882219705549254</c:v>
                </c:pt>
                <c:pt idx="30">
                  <c:v>8.7912087912087902</c:v>
                </c:pt>
                <c:pt idx="31">
                  <c:v>8.7940234791888994</c:v>
                </c:pt>
                <c:pt idx="32">
                  <c:v>8.7966804979253101</c:v>
                </c:pt>
                <c:pt idx="33">
                  <c:v>8.7991927346115038</c:v>
                </c:pt>
                <c:pt idx="34">
                  <c:v>8.8015717092337908</c:v>
                </c:pt>
                <c:pt idx="35">
                  <c:v>8.803827751196172</c:v>
                </c:pt>
                <c:pt idx="36">
                  <c:v>8.8059701492537297</c:v>
                </c:pt>
                <c:pt idx="37">
                  <c:v>8.8080072793448583</c:v>
                </c:pt>
                <c:pt idx="38">
                  <c:v>8.8099467140319714</c:v>
                </c:pt>
                <c:pt idx="39">
                  <c:v>8.8117953165654797</c:v>
                </c:pt>
                <c:pt idx="40">
                  <c:v>8.8135593220338979</c:v>
                </c:pt>
                <c:pt idx="41">
                  <c:v>8.8152444076222025</c:v>
                </c:pt>
                <c:pt idx="42">
                  <c:v>8.8168557536466778</c:v>
                </c:pt>
                <c:pt idx="43">
                  <c:v>8.8183980967486111</c:v>
                </c:pt>
                <c:pt idx="44">
                  <c:v>8.8198757763975149</c:v>
                </c:pt>
                <c:pt idx="45">
                  <c:v>8.8212927756653983</c:v>
                </c:pt>
                <c:pt idx="46">
                  <c:v>8.8226527570789841</c:v>
                </c:pt>
                <c:pt idx="47">
                  <c:v>8.8239590942293642</c:v>
                </c:pt>
                <c:pt idx="48">
                  <c:v>8.8252148997134654</c:v>
                </c:pt>
                <c:pt idx="49">
                  <c:v>8.8264230498945881</c:v>
                </c:pt>
                <c:pt idx="50">
                  <c:v>8.8275862068965516</c:v>
                </c:pt>
                <c:pt idx="51">
                  <c:v>8.8287068381855089</c:v>
                </c:pt>
                <c:pt idx="52">
                  <c:v>8.8297872340425538</c:v>
                </c:pt>
                <c:pt idx="53">
                  <c:v>8.8308295231874574</c:v>
                </c:pt>
                <c:pt idx="54">
                  <c:v>8.8318356867779197</c:v>
                </c:pt>
                <c:pt idx="55">
                  <c:v>8.8328075709779164</c:v>
                </c:pt>
                <c:pt idx="56">
                  <c:v>8.8337468982630263</c:v>
                </c:pt>
                <c:pt idx="57">
                  <c:v>8.8346552776082969</c:v>
                </c:pt>
                <c:pt idx="58">
                  <c:v>8.8355342136854738</c:v>
                </c:pt>
                <c:pt idx="59">
                  <c:v>8.8363851151801533</c:v>
                </c:pt>
                <c:pt idx="60">
                  <c:v>8.8372093023255793</c:v>
                </c:pt>
                <c:pt idx="61">
                  <c:v>8.8380080137378361</c:v>
                </c:pt>
                <c:pt idx="62">
                  <c:v>8.8387824126268306</c:v>
                </c:pt>
                <c:pt idx="63">
                  <c:v>8.8395335924486389</c:v>
                </c:pt>
                <c:pt idx="64">
                  <c:v>8.8402625820568925</c:v>
                </c:pt>
                <c:pt idx="65">
                  <c:v>8.8409703504043122</c:v>
                </c:pt>
                <c:pt idx="66">
                  <c:v>8.8416578108395321</c:v>
                </c:pt>
                <c:pt idx="67">
                  <c:v>8.8423258250392873</c:v>
                </c:pt>
                <c:pt idx="68">
                  <c:v>8.8429752066115697</c:v>
                </c:pt>
                <c:pt idx="69">
                  <c:v>8.8436067244014254</c:v>
                </c:pt>
                <c:pt idx="70">
                  <c:v>8.8442211055276374</c:v>
                </c:pt>
                <c:pt idx="71">
                  <c:v>8.8448190381755083</c:v>
                </c:pt>
                <c:pt idx="72">
                  <c:v>8.8454011741682965</c:v>
                </c:pt>
                <c:pt idx="73">
                  <c:v>8.8459681313375178</c:v>
                </c:pt>
                <c:pt idx="74">
                  <c:v>8.8465204957101999</c:v>
                </c:pt>
                <c:pt idx="75">
                  <c:v>8.8470588235294123</c:v>
                </c:pt>
                <c:pt idx="76">
                  <c:v>8.8475836431226753</c:v>
                </c:pt>
                <c:pt idx="77">
                  <c:v>8.84809545663148</c:v>
                </c:pt>
                <c:pt idx="78">
                  <c:v>8.8485947416137787</c:v>
                </c:pt>
                <c:pt idx="79">
                  <c:v>8.8490819525302271</c:v>
                </c:pt>
                <c:pt idx="80">
                  <c:v>8.8495575221238933</c:v>
                </c:pt>
                <c:pt idx="81">
                  <c:v>8.8500218627022296</c:v>
                </c:pt>
                <c:pt idx="82">
                  <c:v>8.8504753673292988</c:v>
                </c:pt>
                <c:pt idx="83">
                  <c:v>8.8509184109354972</c:v>
                </c:pt>
                <c:pt idx="84">
                  <c:v>8.8513513513513509</c:v>
                </c:pt>
                <c:pt idx="85">
                  <c:v>8.8517745302713973</c:v>
                </c:pt>
                <c:pt idx="86">
                  <c:v>8.8521882741535922</c:v>
                </c:pt>
                <c:pt idx="87">
                  <c:v>8.8525928950592068</c:v>
                </c:pt>
                <c:pt idx="88">
                  <c:v>8.8529886914378011</c:v>
                </c:pt>
                <c:pt idx="89">
                  <c:v>8.8533759488613661</c:v>
                </c:pt>
                <c:pt idx="90">
                  <c:v>8.8537549407114629</c:v>
                </c:pt>
                <c:pt idx="91">
                  <c:v>8.8541259288228389</c:v>
                </c:pt>
                <c:pt idx="92">
                  <c:v>8.8544891640866847</c:v>
                </c:pt>
                <c:pt idx="93">
                  <c:v>8.8548448870164673</c:v>
                </c:pt>
                <c:pt idx="94">
                  <c:v>8.8551933282789985</c:v>
                </c:pt>
                <c:pt idx="95">
                  <c:v>8.855534709193245</c:v>
                </c:pt>
                <c:pt idx="96">
                  <c:v>8.8558692421991072</c:v>
                </c:pt>
                <c:pt idx="97">
                  <c:v>8.8561971312982699</c:v>
                </c:pt>
                <c:pt idx="98">
                  <c:v>8.8565185724690458</c:v>
                </c:pt>
                <c:pt idx="99">
                  <c:v>8.8568337540569768</c:v>
                </c:pt>
                <c:pt idx="100">
                  <c:v>8.8571428571428577</c:v>
                </c:pt>
                <c:pt idx="101">
                  <c:v>8.8574460558896337</c:v>
                </c:pt>
                <c:pt idx="102">
                  <c:v>8.8577435178696557</c:v>
                </c:pt>
                <c:pt idx="103">
                  <c:v>8.8580354043734797</c:v>
                </c:pt>
                <c:pt idx="104">
                  <c:v>8.8583218707015128</c:v>
                </c:pt>
                <c:pt idx="105">
                  <c:v>8.8586030664395228</c:v>
                </c:pt>
                <c:pt idx="106">
                  <c:v>8.858879135719107</c:v>
                </c:pt>
                <c:pt idx="107">
                  <c:v>8.8591502174640357</c:v>
                </c:pt>
                <c:pt idx="108">
                  <c:v>8.8594164456233404</c:v>
                </c:pt>
                <c:pt idx="109">
                  <c:v>8.8596779493920454</c:v>
                </c:pt>
                <c:pt idx="110">
                  <c:v>8.859934853420194</c:v>
                </c:pt>
                <c:pt idx="111">
                  <c:v>8.8601872780109776</c:v>
                </c:pt>
                <c:pt idx="112">
                  <c:v>8.8604353393085784</c:v>
                </c:pt>
                <c:pt idx="113">
                  <c:v>8.8606791494763559</c:v>
                </c:pt>
                <c:pt idx="114">
                  <c:v>8.8609188168659525</c:v>
                </c:pt>
                <c:pt idx="115">
                  <c:v>8.8611544461778475</c:v>
                </c:pt>
                <c:pt idx="116">
                  <c:v>8.8613861386138613</c:v>
                </c:pt>
                <c:pt idx="117">
                  <c:v>8.8616139920220913</c:v>
                </c:pt>
                <c:pt idx="118">
                  <c:v>8.8618381010346923</c:v>
                </c:pt>
                <c:pt idx="119">
                  <c:v>8.8620585571989121</c:v>
                </c:pt>
                <c:pt idx="120">
                  <c:v>8.8622754491017943</c:v>
                </c:pt>
                <c:pt idx="121">
                  <c:v>8.8624888624888616</c:v>
                </c:pt>
                <c:pt idx="122">
                  <c:v>8.8626988803771347</c:v>
                </c:pt>
                <c:pt idx="123">
                  <c:v>8.8629055831628172</c:v>
                </c:pt>
                <c:pt idx="124">
                  <c:v>8.8631090487238957</c:v>
                </c:pt>
                <c:pt idx="125">
                  <c:v>8.8633093525179856</c:v>
                </c:pt>
                <c:pt idx="126">
                  <c:v>8.8635065676756124</c:v>
                </c:pt>
                <c:pt idx="127">
                  <c:v>8.863700765089261</c:v>
                </c:pt>
                <c:pt idx="128">
                  <c:v>8.8638920134983117</c:v>
                </c:pt>
                <c:pt idx="129">
                  <c:v>8.8640803795701899</c:v>
                </c:pt>
                <c:pt idx="130">
                  <c:v>8.8642659279778382</c:v>
                </c:pt>
                <c:pt idx="131">
                  <c:v>8.8644487214737406</c:v>
                </c:pt>
                <c:pt idx="132">
                  <c:v>8.8646288209606983</c:v>
                </c:pt>
                <c:pt idx="133">
                  <c:v>8.8648062855594674</c:v>
                </c:pt>
                <c:pt idx="134">
                  <c:v>8.8649811726734793</c:v>
                </c:pt>
                <c:pt idx="135">
                  <c:v>8.865153538050734</c:v>
                </c:pt>
                <c:pt idx="136">
                  <c:v>8.8653234358430542</c:v>
                </c:pt>
                <c:pt idx="137">
                  <c:v>8.8654909186628057</c:v>
                </c:pt>
                <c:pt idx="138">
                  <c:v>8.8656560376372173</c:v>
                </c:pt>
                <c:pt idx="139">
                  <c:v>8.8658188424604187</c:v>
                </c:pt>
                <c:pt idx="140">
                  <c:v>8.8659793814432977</c:v>
                </c:pt>
                <c:pt idx="141">
                  <c:v>8.8661377015612999</c:v>
                </c:pt>
                <c:pt idx="142">
                  <c:v>8.8662938485002538</c:v>
                </c:pt>
                <c:pt idx="143">
                  <c:v>8.8664478667003284</c:v>
                </c:pt>
                <c:pt idx="144">
                  <c:v>8.8665997993981929</c:v>
                </c:pt>
                <c:pt idx="145">
                  <c:v>8.866749688667495</c:v>
                </c:pt>
                <c:pt idx="146">
                  <c:v>8.8668975754576937</c:v>
                </c:pt>
                <c:pt idx="147">
                  <c:v>8.8670434996313574</c:v>
                </c:pt>
                <c:pt idx="148">
                  <c:v>8.8671875</c:v>
                </c:pt>
                <c:pt idx="149">
                  <c:v>8.867329614358475</c:v>
                </c:pt>
                <c:pt idx="150">
                  <c:v>8.8674698795180724</c:v>
                </c:pt>
                <c:pt idx="151">
                  <c:v>8.8676083313382801</c:v>
                </c:pt>
                <c:pt idx="152">
                  <c:v>8.8677450047573725</c:v>
                </c:pt>
                <c:pt idx="153">
                  <c:v>8.86787993382179</c:v>
                </c:pt>
                <c:pt idx="154">
                  <c:v>8.8680131517144183</c:v>
                </c:pt>
                <c:pt idx="155">
                  <c:v>8.8681446907817971</c:v>
                </c:pt>
                <c:pt idx="156">
                  <c:v>8.8682745825602947</c:v>
                </c:pt>
                <c:pt idx="157">
                  <c:v>8.8684028578013372</c:v>
                </c:pt>
                <c:pt idx="158">
                  <c:v>8.8685295464956475</c:v>
                </c:pt>
                <c:pt idx="159">
                  <c:v>8.8686546778966537</c:v>
                </c:pt>
                <c:pt idx="160">
                  <c:v>8.8687782805429851</c:v>
                </c:pt>
                <c:pt idx="161">
                  <c:v>8.868900382280188</c:v>
                </c:pt>
                <c:pt idx="162">
                  <c:v>8.8690210102816263</c:v>
                </c:pt>
                <c:pt idx="163">
                  <c:v>8.8691401910686505</c:v>
                </c:pt>
                <c:pt idx="164">
                  <c:v>8.8692579505300344</c:v>
                </c:pt>
                <c:pt idx="165">
                  <c:v>8.8693743139407228</c:v>
                </c:pt>
                <c:pt idx="166">
                  <c:v>8.8694893059799202</c:v>
                </c:pt>
                <c:pt idx="167">
                  <c:v>8.8696029507485346</c:v>
                </c:pt>
                <c:pt idx="168">
                  <c:v>8.8697152717860224</c:v>
                </c:pt>
                <c:pt idx="169">
                  <c:v>8.8698262920866391</c:v>
                </c:pt>
                <c:pt idx="170">
                  <c:v>8.8699360341151383</c:v>
                </c:pt>
                <c:pt idx="171">
                  <c:v>8.8700445198219207</c:v>
                </c:pt>
                <c:pt idx="172">
                  <c:v>8.8701517706576727</c:v>
                </c:pt>
                <c:pt idx="173">
                  <c:v>8.8702578075875067</c:v>
                </c:pt>
                <c:pt idx="174">
                  <c:v>8.8703626511046263</c:v>
                </c:pt>
                <c:pt idx="175">
                  <c:v>8.8704663212435229</c:v>
                </c:pt>
                <c:pt idx="176">
                  <c:v>8.8705688375927441</c:v>
                </c:pt>
                <c:pt idx="177">
                  <c:v>8.8706702193072342</c:v>
                </c:pt>
                <c:pt idx="178">
                  <c:v>8.8707704851202607</c:v>
                </c:pt>
                <c:pt idx="179">
                  <c:v>8.8708696533549549</c:v>
                </c:pt>
                <c:pt idx="180">
                  <c:v>8.870967741935484</c:v>
                </c:pt>
                <c:pt idx="181">
                  <c:v>8.871064768397833</c:v>
                </c:pt>
                <c:pt idx="182">
                  <c:v>8.8711607499002785</c:v>
                </c:pt>
                <c:pt idx="183">
                  <c:v>8.8712557032334853</c:v>
                </c:pt>
                <c:pt idx="184">
                  <c:v>8.8713496448303051</c:v>
                </c:pt>
                <c:pt idx="185">
                  <c:v>8.8714425907752688</c:v>
                </c:pt>
                <c:pt idx="186">
                  <c:v>8.871534556813744</c:v>
                </c:pt>
                <c:pt idx="187">
                  <c:v>8.8716255583608472</c:v>
                </c:pt>
                <c:pt idx="188">
                  <c:v>8.8717156105100461</c:v>
                </c:pt>
                <c:pt idx="189">
                  <c:v>8.8718047280415142</c:v>
                </c:pt>
                <c:pt idx="190">
                  <c:v>8.8718929254302097</c:v>
                </c:pt>
                <c:pt idx="191">
                  <c:v>8.8719802168537178</c:v>
                </c:pt>
                <c:pt idx="192">
                  <c:v>8.8720666161998469</c:v>
                </c:pt>
                <c:pt idx="193">
                  <c:v>8.8721521370739964</c:v>
                </c:pt>
                <c:pt idx="194">
                  <c:v>8.8722367928062926</c:v>
                </c:pt>
                <c:pt idx="195">
                  <c:v>8.8723205964585272</c:v>
                </c:pt>
                <c:pt idx="196">
                  <c:v>8.8724035608308593</c:v>
                </c:pt>
                <c:pt idx="197">
                  <c:v>8.8724856984683509</c:v>
                </c:pt>
                <c:pt idx="198">
                  <c:v>8.8725670216672778</c:v>
                </c:pt>
                <c:pt idx="199">
                  <c:v>8.8726475424812712</c:v>
                </c:pt>
                <c:pt idx="200">
                  <c:v>8.872727272727273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31072"/>
        <c:axId val="24132608"/>
      </c:scatterChart>
      <c:valAx>
        <c:axId val="24131072"/>
        <c:scaling>
          <c:orientation val="minMax"/>
          <c:max val="20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4132608"/>
        <c:crosses val="autoZero"/>
        <c:crossBetween val="midCat"/>
        <c:majorUnit val="10"/>
        <c:minorUnit val="5"/>
      </c:valAx>
      <c:valAx>
        <c:axId val="241326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1310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852475508148154"/>
          <c:y val="0.82380288238028865"/>
          <c:w val="9.6983228846964989E-2"/>
          <c:h val="0.11438517884009268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200" b="1" i="0" baseline="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1255" l="0.70000000000000062" r="0.70000000000000062" t="0.75000000000001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180061291221904E-2"/>
          <c:y val="2.4188496045836699E-2"/>
          <c:w val="0.89877341309991166"/>
          <c:h val="0.90504708970200887"/>
        </c:manualLayout>
      </c:layout>
      <c:scatterChart>
        <c:scatterStyle val="lineMarker"/>
        <c:varyColors val="0"/>
        <c:ser>
          <c:idx val="0"/>
          <c:order val="0"/>
          <c:tx>
            <c:strRef>
              <c:f>Подмены!$H$22</c:f>
              <c:strCache>
                <c:ptCount val="1"/>
                <c:pt idx="0">
                  <c:v>dH(n)</c:v>
                </c:pt>
              </c:strCache>
            </c:strRef>
          </c:tx>
          <c:marker>
            <c:symbol val="none"/>
          </c:marker>
          <c:xVal>
            <c:numRef>
              <c:f>Подмены!$G$23:$G$237</c:f>
              <c:numCache>
                <c:formatCode>General</c:formatCode>
                <c:ptCount val="215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7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10</c:v>
                </c:pt>
                <c:pt idx="20">
                  <c:v>10</c:v>
                </c:pt>
                <c:pt idx="21">
                  <c:v>11</c:v>
                </c:pt>
                <c:pt idx="22">
                  <c:v>11</c:v>
                </c:pt>
                <c:pt idx="23">
                  <c:v>12</c:v>
                </c:pt>
                <c:pt idx="24">
                  <c:v>12</c:v>
                </c:pt>
                <c:pt idx="25">
                  <c:v>13</c:v>
                </c:pt>
                <c:pt idx="26">
                  <c:v>13</c:v>
                </c:pt>
                <c:pt idx="27">
                  <c:v>14</c:v>
                </c:pt>
                <c:pt idx="28">
                  <c:v>14</c:v>
                </c:pt>
                <c:pt idx="29">
                  <c:v>15</c:v>
                </c:pt>
                <c:pt idx="30">
                  <c:v>15</c:v>
                </c:pt>
                <c:pt idx="31">
                  <c:v>16</c:v>
                </c:pt>
                <c:pt idx="32">
                  <c:v>16</c:v>
                </c:pt>
                <c:pt idx="33">
                  <c:v>17</c:v>
                </c:pt>
                <c:pt idx="34">
                  <c:v>17</c:v>
                </c:pt>
                <c:pt idx="35">
                  <c:v>18</c:v>
                </c:pt>
                <c:pt idx="36">
                  <c:v>18</c:v>
                </c:pt>
                <c:pt idx="37">
                  <c:v>19</c:v>
                </c:pt>
                <c:pt idx="38">
                  <c:v>19</c:v>
                </c:pt>
                <c:pt idx="39">
                  <c:v>20</c:v>
                </c:pt>
                <c:pt idx="40">
                  <c:v>20</c:v>
                </c:pt>
                <c:pt idx="41">
                  <c:v>21</c:v>
                </c:pt>
                <c:pt idx="42">
                  <c:v>21</c:v>
                </c:pt>
                <c:pt idx="43">
                  <c:v>22</c:v>
                </c:pt>
                <c:pt idx="44">
                  <c:v>22</c:v>
                </c:pt>
                <c:pt idx="45">
                  <c:v>23</c:v>
                </c:pt>
                <c:pt idx="46">
                  <c:v>23</c:v>
                </c:pt>
                <c:pt idx="47">
                  <c:v>24</c:v>
                </c:pt>
                <c:pt idx="48">
                  <c:v>24</c:v>
                </c:pt>
                <c:pt idx="49">
                  <c:v>25</c:v>
                </c:pt>
                <c:pt idx="50">
                  <c:v>25</c:v>
                </c:pt>
                <c:pt idx="51">
                  <c:v>26</c:v>
                </c:pt>
                <c:pt idx="52">
                  <c:v>26</c:v>
                </c:pt>
                <c:pt idx="53">
                  <c:v>27</c:v>
                </c:pt>
                <c:pt idx="54">
                  <c:v>27</c:v>
                </c:pt>
                <c:pt idx="55">
                  <c:v>28</c:v>
                </c:pt>
                <c:pt idx="56">
                  <c:v>28</c:v>
                </c:pt>
                <c:pt idx="57">
                  <c:v>29</c:v>
                </c:pt>
                <c:pt idx="58">
                  <c:v>29</c:v>
                </c:pt>
                <c:pt idx="59">
                  <c:v>30</c:v>
                </c:pt>
                <c:pt idx="60">
                  <c:v>30</c:v>
                </c:pt>
                <c:pt idx="61">
                  <c:v>31</c:v>
                </c:pt>
                <c:pt idx="62">
                  <c:v>31</c:v>
                </c:pt>
                <c:pt idx="63">
                  <c:v>32</c:v>
                </c:pt>
                <c:pt idx="64">
                  <c:v>32</c:v>
                </c:pt>
                <c:pt idx="65">
                  <c:v>33</c:v>
                </c:pt>
                <c:pt idx="66">
                  <c:v>33</c:v>
                </c:pt>
                <c:pt idx="67">
                  <c:v>34</c:v>
                </c:pt>
                <c:pt idx="68">
                  <c:v>34</c:v>
                </c:pt>
                <c:pt idx="69">
                  <c:v>35</c:v>
                </c:pt>
                <c:pt idx="70">
                  <c:v>35</c:v>
                </c:pt>
                <c:pt idx="71">
                  <c:v>36</c:v>
                </c:pt>
                <c:pt idx="72">
                  <c:v>36</c:v>
                </c:pt>
                <c:pt idx="73">
                  <c:v>37</c:v>
                </c:pt>
                <c:pt idx="74">
                  <c:v>37</c:v>
                </c:pt>
                <c:pt idx="75">
                  <c:v>38</c:v>
                </c:pt>
                <c:pt idx="76">
                  <c:v>38</c:v>
                </c:pt>
                <c:pt idx="77">
                  <c:v>39</c:v>
                </c:pt>
                <c:pt idx="78">
                  <c:v>39</c:v>
                </c:pt>
                <c:pt idx="79">
                  <c:v>40</c:v>
                </c:pt>
                <c:pt idx="80">
                  <c:v>40</c:v>
                </c:pt>
                <c:pt idx="81">
                  <c:v>41</c:v>
                </c:pt>
                <c:pt idx="82">
                  <c:v>41</c:v>
                </c:pt>
                <c:pt idx="83">
                  <c:v>42</c:v>
                </c:pt>
                <c:pt idx="84">
                  <c:v>42</c:v>
                </c:pt>
                <c:pt idx="85">
                  <c:v>43</c:v>
                </c:pt>
                <c:pt idx="86">
                  <c:v>43</c:v>
                </c:pt>
                <c:pt idx="87">
                  <c:v>44</c:v>
                </c:pt>
                <c:pt idx="88">
                  <c:v>44</c:v>
                </c:pt>
                <c:pt idx="89">
                  <c:v>45</c:v>
                </c:pt>
                <c:pt idx="90">
                  <c:v>45</c:v>
                </c:pt>
                <c:pt idx="91">
                  <c:v>46</c:v>
                </c:pt>
                <c:pt idx="92">
                  <c:v>46</c:v>
                </c:pt>
                <c:pt idx="93">
                  <c:v>47</c:v>
                </c:pt>
                <c:pt idx="94">
                  <c:v>47</c:v>
                </c:pt>
                <c:pt idx="95">
                  <c:v>48</c:v>
                </c:pt>
                <c:pt idx="96">
                  <c:v>48</c:v>
                </c:pt>
                <c:pt idx="97">
                  <c:v>49</c:v>
                </c:pt>
                <c:pt idx="98">
                  <c:v>49</c:v>
                </c:pt>
                <c:pt idx="99">
                  <c:v>50</c:v>
                </c:pt>
                <c:pt idx="100">
                  <c:v>50</c:v>
                </c:pt>
                <c:pt idx="101">
                  <c:v>51</c:v>
                </c:pt>
                <c:pt idx="102">
                  <c:v>51</c:v>
                </c:pt>
                <c:pt idx="103">
                  <c:v>52</c:v>
                </c:pt>
                <c:pt idx="104">
                  <c:v>52</c:v>
                </c:pt>
                <c:pt idx="105">
                  <c:v>53</c:v>
                </c:pt>
                <c:pt idx="106">
                  <c:v>53</c:v>
                </c:pt>
                <c:pt idx="107">
                  <c:v>54</c:v>
                </c:pt>
                <c:pt idx="108">
                  <c:v>54</c:v>
                </c:pt>
                <c:pt idx="109">
                  <c:v>55</c:v>
                </c:pt>
                <c:pt idx="110">
                  <c:v>55</c:v>
                </c:pt>
                <c:pt idx="111">
                  <c:v>56</c:v>
                </c:pt>
                <c:pt idx="112">
                  <c:v>56</c:v>
                </c:pt>
                <c:pt idx="113">
                  <c:v>57</c:v>
                </c:pt>
                <c:pt idx="114">
                  <c:v>57</c:v>
                </c:pt>
                <c:pt idx="115">
                  <c:v>58</c:v>
                </c:pt>
                <c:pt idx="116">
                  <c:v>58</c:v>
                </c:pt>
                <c:pt idx="117">
                  <c:v>59</c:v>
                </c:pt>
                <c:pt idx="118">
                  <c:v>59</c:v>
                </c:pt>
                <c:pt idx="119">
                  <c:v>60</c:v>
                </c:pt>
                <c:pt idx="120">
                  <c:v>60</c:v>
                </c:pt>
                <c:pt idx="121">
                  <c:v>61</c:v>
                </c:pt>
                <c:pt idx="122">
                  <c:v>61</c:v>
                </c:pt>
                <c:pt idx="123">
                  <c:v>62</c:v>
                </c:pt>
                <c:pt idx="124">
                  <c:v>62</c:v>
                </c:pt>
                <c:pt idx="125">
                  <c:v>63</c:v>
                </c:pt>
                <c:pt idx="126">
                  <c:v>63</c:v>
                </c:pt>
                <c:pt idx="127">
                  <c:v>64</c:v>
                </c:pt>
                <c:pt idx="128">
                  <c:v>64</c:v>
                </c:pt>
                <c:pt idx="129">
                  <c:v>65</c:v>
                </c:pt>
                <c:pt idx="130">
                  <c:v>65</c:v>
                </c:pt>
                <c:pt idx="131">
                  <c:v>66</c:v>
                </c:pt>
                <c:pt idx="132">
                  <c:v>66</c:v>
                </c:pt>
                <c:pt idx="133">
                  <c:v>67</c:v>
                </c:pt>
                <c:pt idx="134">
                  <c:v>67</c:v>
                </c:pt>
                <c:pt idx="135">
                  <c:v>68</c:v>
                </c:pt>
                <c:pt idx="136">
                  <c:v>68</c:v>
                </c:pt>
                <c:pt idx="137">
                  <c:v>69</c:v>
                </c:pt>
                <c:pt idx="138">
                  <c:v>69</c:v>
                </c:pt>
                <c:pt idx="139">
                  <c:v>70</c:v>
                </c:pt>
                <c:pt idx="140">
                  <c:v>70</c:v>
                </c:pt>
                <c:pt idx="141">
                  <c:v>71</c:v>
                </c:pt>
                <c:pt idx="142">
                  <c:v>71</c:v>
                </c:pt>
                <c:pt idx="143">
                  <c:v>72</c:v>
                </c:pt>
                <c:pt idx="144">
                  <c:v>72</c:v>
                </c:pt>
                <c:pt idx="145">
                  <c:v>73</c:v>
                </c:pt>
                <c:pt idx="146">
                  <c:v>73</c:v>
                </c:pt>
                <c:pt idx="147">
                  <c:v>74</c:v>
                </c:pt>
                <c:pt idx="148">
                  <c:v>74</c:v>
                </c:pt>
                <c:pt idx="149">
                  <c:v>75</c:v>
                </c:pt>
                <c:pt idx="150">
                  <c:v>75</c:v>
                </c:pt>
                <c:pt idx="151">
                  <c:v>76</c:v>
                </c:pt>
                <c:pt idx="152">
                  <c:v>76</c:v>
                </c:pt>
                <c:pt idx="153">
                  <c:v>77</c:v>
                </c:pt>
                <c:pt idx="154">
                  <c:v>77</c:v>
                </c:pt>
                <c:pt idx="155">
                  <c:v>78</c:v>
                </c:pt>
                <c:pt idx="156">
                  <c:v>78</c:v>
                </c:pt>
                <c:pt idx="157">
                  <c:v>79</c:v>
                </c:pt>
                <c:pt idx="158">
                  <c:v>79</c:v>
                </c:pt>
                <c:pt idx="159">
                  <c:v>80</c:v>
                </c:pt>
                <c:pt idx="160">
                  <c:v>80</c:v>
                </c:pt>
                <c:pt idx="161">
                  <c:v>81</c:v>
                </c:pt>
                <c:pt idx="162">
                  <c:v>81</c:v>
                </c:pt>
                <c:pt idx="163">
                  <c:v>82</c:v>
                </c:pt>
                <c:pt idx="164">
                  <c:v>82</c:v>
                </c:pt>
                <c:pt idx="165">
                  <c:v>83</c:v>
                </c:pt>
                <c:pt idx="166">
                  <c:v>83</c:v>
                </c:pt>
                <c:pt idx="167">
                  <c:v>84</c:v>
                </c:pt>
                <c:pt idx="168">
                  <c:v>84</c:v>
                </c:pt>
                <c:pt idx="169">
                  <c:v>85</c:v>
                </c:pt>
                <c:pt idx="170">
                  <c:v>85</c:v>
                </c:pt>
                <c:pt idx="171">
                  <c:v>86</c:v>
                </c:pt>
                <c:pt idx="172">
                  <c:v>86</c:v>
                </c:pt>
                <c:pt idx="173">
                  <c:v>87</c:v>
                </c:pt>
                <c:pt idx="174">
                  <c:v>87</c:v>
                </c:pt>
                <c:pt idx="175">
                  <c:v>88</c:v>
                </c:pt>
                <c:pt idx="176">
                  <c:v>88</c:v>
                </c:pt>
                <c:pt idx="177">
                  <c:v>89</c:v>
                </c:pt>
                <c:pt idx="178">
                  <c:v>89</c:v>
                </c:pt>
                <c:pt idx="179">
                  <c:v>90</c:v>
                </c:pt>
                <c:pt idx="180">
                  <c:v>90</c:v>
                </c:pt>
                <c:pt idx="181">
                  <c:v>91</c:v>
                </c:pt>
                <c:pt idx="182">
                  <c:v>91</c:v>
                </c:pt>
                <c:pt idx="183">
                  <c:v>92</c:v>
                </c:pt>
                <c:pt idx="184">
                  <c:v>92</c:v>
                </c:pt>
                <c:pt idx="185">
                  <c:v>93</c:v>
                </c:pt>
                <c:pt idx="186">
                  <c:v>93</c:v>
                </c:pt>
                <c:pt idx="187">
                  <c:v>94</c:v>
                </c:pt>
                <c:pt idx="188">
                  <c:v>94</c:v>
                </c:pt>
                <c:pt idx="189">
                  <c:v>95</c:v>
                </c:pt>
                <c:pt idx="190">
                  <c:v>95</c:v>
                </c:pt>
                <c:pt idx="191">
                  <c:v>96</c:v>
                </c:pt>
                <c:pt idx="192">
                  <c:v>96</c:v>
                </c:pt>
                <c:pt idx="193">
                  <c:v>97</c:v>
                </c:pt>
                <c:pt idx="194">
                  <c:v>97</c:v>
                </c:pt>
                <c:pt idx="195">
                  <c:v>98</c:v>
                </c:pt>
                <c:pt idx="196">
                  <c:v>98</c:v>
                </c:pt>
                <c:pt idx="197">
                  <c:v>99</c:v>
                </c:pt>
                <c:pt idx="198">
                  <c:v>99</c:v>
                </c:pt>
                <c:pt idx="199">
                  <c:v>100</c:v>
                </c:pt>
                <c:pt idx="200">
                  <c:v>100</c:v>
                </c:pt>
                <c:pt idx="201">
                  <c:v>101</c:v>
                </c:pt>
                <c:pt idx="202">
                  <c:v>101</c:v>
                </c:pt>
                <c:pt idx="203">
                  <c:v>102</c:v>
                </c:pt>
                <c:pt idx="204">
                  <c:v>102</c:v>
                </c:pt>
                <c:pt idx="205">
                  <c:v>103</c:v>
                </c:pt>
                <c:pt idx="206">
                  <c:v>103</c:v>
                </c:pt>
                <c:pt idx="207">
                  <c:v>104</c:v>
                </c:pt>
                <c:pt idx="208">
                  <c:v>104</c:v>
                </c:pt>
                <c:pt idx="209">
                  <c:v>105</c:v>
                </c:pt>
                <c:pt idx="210">
                  <c:v>105</c:v>
                </c:pt>
                <c:pt idx="211">
                  <c:v>106</c:v>
                </c:pt>
                <c:pt idx="212">
                  <c:v>106</c:v>
                </c:pt>
                <c:pt idx="213">
                  <c:v>107</c:v>
                </c:pt>
                <c:pt idx="214">
                  <c:v>107</c:v>
                </c:pt>
              </c:numCache>
            </c:numRef>
          </c:xVal>
          <c:yVal>
            <c:numRef>
              <c:f>Подмены!$H$23:$H$237</c:f>
              <c:numCache>
                <c:formatCode>0.00</c:formatCode>
                <c:ptCount val="215"/>
                <c:pt idx="0">
                  <c:v>8</c:v>
                </c:pt>
                <c:pt idx="1">
                  <c:v>8.247422680412372</c:v>
                </c:pt>
                <c:pt idx="2">
                  <c:v>8.1731958762886592</c:v>
                </c:pt>
                <c:pt idx="3">
                  <c:v>8.4259751301944945</c:v>
                </c:pt>
                <c:pt idx="4">
                  <c:v>8.2981825911361451</c:v>
                </c:pt>
                <c:pt idx="5">
                  <c:v>8.5548274135424176</c:v>
                </c:pt>
                <c:pt idx="6">
                  <c:v>8.3883791894796911</c:v>
                </c:pt>
                <c:pt idx="7">
                  <c:v>8.6478135974017434</c:v>
                </c:pt>
                <c:pt idx="8">
                  <c:v>8.4534695181812207</c:v>
                </c:pt>
                <c:pt idx="9">
                  <c:v>8.7149170290528044</c:v>
                </c:pt>
                <c:pt idx="10">
                  <c:v>8.5004419203369626</c:v>
                </c:pt>
                <c:pt idx="11">
                  <c:v>8.7633421859143947</c:v>
                </c:pt>
                <c:pt idx="12">
                  <c:v>8.5343395301400751</c:v>
                </c:pt>
                <c:pt idx="13">
                  <c:v>8.7982881754021403</c:v>
                </c:pt>
                <c:pt idx="14">
                  <c:v>8.5588017227814976</c:v>
                </c:pt>
                <c:pt idx="15">
                  <c:v>8.8235069307025746</c:v>
                </c:pt>
                <c:pt idx="16">
                  <c:v>8.5764548514918015</c:v>
                </c:pt>
                <c:pt idx="17">
                  <c:v>8.8417060324657744</c:v>
                </c:pt>
                <c:pt idx="18">
                  <c:v>8.5891942227260412</c:v>
                </c:pt>
                <c:pt idx="19">
                  <c:v>8.854839404872207</c:v>
                </c:pt>
                <c:pt idx="20">
                  <c:v>8.5983875834105437</c:v>
                </c:pt>
                <c:pt idx="21">
                  <c:v>8.8643170962995299</c:v>
                </c:pt>
                <c:pt idx="22">
                  <c:v>8.6050219674096713</c:v>
                </c:pt>
                <c:pt idx="23">
                  <c:v>8.8711566674326505</c:v>
                </c:pt>
                <c:pt idx="24">
                  <c:v>8.609809667202855</c:v>
                </c:pt>
                <c:pt idx="25">
                  <c:v>8.8760924404153148</c:v>
                </c:pt>
                <c:pt idx="26">
                  <c:v>8.6132647082907194</c:v>
                </c:pt>
                <c:pt idx="27">
                  <c:v>8.8796543384440412</c:v>
                </c:pt>
                <c:pt idx="28">
                  <c:v>8.6157580369108278</c:v>
                </c:pt>
                <c:pt idx="29">
                  <c:v>8.8822247803204419</c:v>
                </c:pt>
                <c:pt idx="30">
                  <c:v>8.6175573462243094</c:v>
                </c:pt>
                <c:pt idx="31">
                  <c:v>8.8840797383755774</c:v>
                </c:pt>
                <c:pt idx="32">
                  <c:v>8.6188558168629044</c:v>
                </c:pt>
                <c:pt idx="33">
                  <c:v>8.8854183678999021</c:v>
                </c:pt>
                <c:pt idx="34">
                  <c:v>8.6197928575299319</c:v>
                </c:pt>
                <c:pt idx="35">
                  <c:v>8.8863843892061158</c:v>
                </c:pt>
                <c:pt idx="36">
                  <c:v>8.6204690724442798</c:v>
                </c:pt>
                <c:pt idx="37">
                  <c:v>8.8870815179837948</c:v>
                </c:pt>
                <c:pt idx="38">
                  <c:v>8.6209570625886567</c:v>
                </c:pt>
                <c:pt idx="39">
                  <c:v>8.8875846006068624</c:v>
                </c:pt>
                <c:pt idx="40">
                  <c:v>8.6213092204248039</c:v>
                </c:pt>
                <c:pt idx="41">
                  <c:v>8.887947649922479</c:v>
                </c:pt>
                <c:pt idx="42">
                  <c:v>8.6215633549457351</c:v>
                </c:pt>
                <c:pt idx="43">
                  <c:v>8.8882096442739531</c:v>
                </c:pt>
                <c:pt idx="44">
                  <c:v>8.6217467509917665</c:v>
                </c:pt>
                <c:pt idx="45">
                  <c:v>8.8883987123626458</c:v>
                </c:pt>
                <c:pt idx="46">
                  <c:v>8.6218790986538512</c:v>
                </c:pt>
                <c:pt idx="47">
                  <c:v>8.888535153251393</c:v>
                </c:pt>
                <c:pt idx="48">
                  <c:v>8.6219746072759751</c:v>
                </c:pt>
                <c:pt idx="49">
                  <c:v>8.8886336157484287</c:v>
                </c:pt>
                <c:pt idx="50">
                  <c:v>8.6220435310239001</c:v>
                </c:pt>
                <c:pt idx="51">
                  <c:v>8.8887046711586599</c:v>
                </c:pt>
                <c:pt idx="52">
                  <c:v>8.6220932698110619</c:v>
                </c:pt>
                <c:pt idx="53">
                  <c:v>8.8887559482588276</c:v>
                </c:pt>
                <c:pt idx="54">
                  <c:v>8.6221291637811781</c:v>
                </c:pt>
                <c:pt idx="55">
                  <c:v>8.8887929523517304</c:v>
                </c:pt>
                <c:pt idx="56">
                  <c:v>8.6221550666462115</c:v>
                </c:pt>
                <c:pt idx="57">
                  <c:v>8.8888196563363007</c:v>
                </c:pt>
                <c:pt idx="58">
                  <c:v>8.6221737594354106</c:v>
                </c:pt>
                <c:pt idx="59">
                  <c:v>8.8888389272530013</c:v>
                </c:pt>
                <c:pt idx="60">
                  <c:v>8.6221872490771005</c:v>
                </c:pt>
                <c:pt idx="61">
                  <c:v>8.8888528341001045</c:v>
                </c:pt>
                <c:pt idx="62">
                  <c:v>8.6221969838700723</c:v>
                </c:pt>
                <c:pt idx="63">
                  <c:v>8.888862869969147</c:v>
                </c:pt>
                <c:pt idx="64">
                  <c:v>8.622204008978402</c:v>
                </c:pt>
                <c:pt idx="65">
                  <c:v>8.8888701123488687</c:v>
                </c:pt>
                <c:pt idx="66">
                  <c:v>8.6222090786442074</c:v>
                </c:pt>
                <c:pt idx="67">
                  <c:v>8.8888753388084609</c:v>
                </c:pt>
                <c:pt idx="68">
                  <c:v>8.6222127371659223</c:v>
                </c:pt>
                <c:pt idx="69">
                  <c:v>8.8888791104803317</c:v>
                </c:pt>
                <c:pt idx="70">
                  <c:v>8.6222153773362322</c:v>
                </c:pt>
                <c:pt idx="71">
                  <c:v>8.888881832305394</c:v>
                </c:pt>
                <c:pt idx="72">
                  <c:v>8.6222172826137751</c:v>
                </c:pt>
                <c:pt idx="73">
                  <c:v>8.888883796509047</c:v>
                </c:pt>
                <c:pt idx="74">
                  <c:v>8.6222186575563331</c:v>
                </c:pt>
                <c:pt idx="75">
                  <c:v>8.8888852139756018</c:v>
                </c:pt>
                <c:pt idx="76">
                  <c:v>8.6222196497829202</c:v>
                </c:pt>
                <c:pt idx="77">
                  <c:v>8.8888862368896095</c:v>
                </c:pt>
                <c:pt idx="78">
                  <c:v>8.6222203658227254</c:v>
                </c:pt>
                <c:pt idx="79">
                  <c:v>8.8888869750749748</c:v>
                </c:pt>
                <c:pt idx="80">
                  <c:v>8.6222208825524813</c:v>
                </c:pt>
                <c:pt idx="81">
                  <c:v>8.8888875077860643</c:v>
                </c:pt>
                <c:pt idx="82">
                  <c:v>8.6222212554502438</c:v>
                </c:pt>
                <c:pt idx="83">
                  <c:v>8.8888878922167471</c:v>
                </c:pt>
                <c:pt idx="84">
                  <c:v>8.6222215245517226</c:v>
                </c:pt>
                <c:pt idx="85">
                  <c:v>8.8888881696409516</c:v>
                </c:pt>
                <c:pt idx="86">
                  <c:v>8.6222217187486656</c:v>
                </c:pt>
                <c:pt idx="87">
                  <c:v>8.8888883698439862</c:v>
                </c:pt>
                <c:pt idx="88">
                  <c:v>8.6222218588907893</c:v>
                </c:pt>
                <c:pt idx="89">
                  <c:v>8.8888885143204011</c:v>
                </c:pt>
                <c:pt idx="90">
                  <c:v>8.6222219600242802</c:v>
                </c:pt>
                <c:pt idx="91">
                  <c:v>8.8888886185817331</c:v>
                </c:pt>
                <c:pt idx="92">
                  <c:v>8.6222220330072119</c:v>
                </c:pt>
                <c:pt idx="93">
                  <c:v>8.888888693821869</c:v>
                </c:pt>
                <c:pt idx="94">
                  <c:v>8.6222220856753076</c:v>
                </c:pt>
                <c:pt idx="95">
                  <c:v>8.8888887481188732</c:v>
                </c:pt>
                <c:pt idx="96">
                  <c:v>8.6222221236832102</c:v>
                </c:pt>
                <c:pt idx="97">
                  <c:v>8.8888887873022782</c:v>
                </c:pt>
                <c:pt idx="98">
                  <c:v>8.6222221511115951</c:v>
                </c:pt>
                <c:pt idx="99">
                  <c:v>8.888888815578964</c:v>
                </c:pt>
                <c:pt idx="100">
                  <c:v>8.6222221709052747</c:v>
                </c:pt>
                <c:pt idx="101">
                  <c:v>8.8888888359848188</c:v>
                </c:pt>
                <c:pt idx="102">
                  <c:v>8.6222221851893721</c:v>
                </c:pt>
                <c:pt idx="103">
                  <c:v>8.8888888507106927</c:v>
                </c:pt>
                <c:pt idx="104">
                  <c:v>8.6222221954974838</c:v>
                </c:pt>
                <c:pt idx="105">
                  <c:v>8.8888888613376125</c:v>
                </c:pt>
                <c:pt idx="106">
                  <c:v>8.622222202936328</c:v>
                </c:pt>
                <c:pt idx="107">
                  <c:v>8.8888888690065233</c:v>
                </c:pt>
                <c:pt idx="108">
                  <c:v>8.6222222083045654</c:v>
                </c:pt>
                <c:pt idx="109">
                  <c:v>8.8888888745407897</c:v>
                </c:pt>
                <c:pt idx="110">
                  <c:v>8.6222222121785528</c:v>
                </c:pt>
                <c:pt idx="111">
                  <c:v>8.8888888785345905</c:v>
                </c:pt>
                <c:pt idx="112">
                  <c:v>8.6222222149742134</c:v>
                </c:pt>
                <c:pt idx="113">
                  <c:v>8.8888888814167153</c:v>
                </c:pt>
                <c:pt idx="114">
                  <c:v>8.6222222169917</c:v>
                </c:pt>
                <c:pt idx="115">
                  <c:v>8.8888888834965982</c:v>
                </c:pt>
                <c:pt idx="116">
                  <c:v>8.622222218447618</c:v>
                </c:pt>
                <c:pt idx="117">
                  <c:v>8.8888888849975451</c:v>
                </c:pt>
                <c:pt idx="118">
                  <c:v>8.6222222194982816</c:v>
                </c:pt>
                <c:pt idx="119">
                  <c:v>8.8888888860807036</c:v>
                </c:pt>
                <c:pt idx="120">
                  <c:v>8.6222222202564929</c:v>
                </c:pt>
                <c:pt idx="121">
                  <c:v>8.8888888868623646</c:v>
                </c:pt>
                <c:pt idx="122">
                  <c:v>8.6222222208036552</c:v>
                </c:pt>
                <c:pt idx="123">
                  <c:v>8.8888888874264484</c:v>
                </c:pt>
                <c:pt idx="124">
                  <c:v>8.6222222211985127</c:v>
                </c:pt>
                <c:pt idx="125">
                  <c:v>8.8888888878335184</c:v>
                </c:pt>
                <c:pt idx="126">
                  <c:v>8.6222222214834616</c:v>
                </c:pt>
                <c:pt idx="127">
                  <c:v>8.8888888881272798</c:v>
                </c:pt>
                <c:pt idx="128">
                  <c:v>8.6222222216890962</c:v>
                </c:pt>
                <c:pt idx="129">
                  <c:v>8.8888888883392756</c:v>
                </c:pt>
                <c:pt idx="130">
                  <c:v>8.6222222218374931</c:v>
                </c:pt>
                <c:pt idx="131">
                  <c:v>8.8888888884922608</c:v>
                </c:pt>
                <c:pt idx="132">
                  <c:v>8.6222222219445825</c:v>
                </c:pt>
                <c:pt idx="133">
                  <c:v>8.8888888886026631</c:v>
                </c:pt>
                <c:pt idx="134">
                  <c:v>8.6222222220218629</c:v>
                </c:pt>
                <c:pt idx="135">
                  <c:v>8.8888888886823327</c:v>
                </c:pt>
                <c:pt idx="136">
                  <c:v>8.6222222220776317</c:v>
                </c:pt>
                <c:pt idx="137">
                  <c:v>8.8888888887398263</c:v>
                </c:pt>
                <c:pt idx="138">
                  <c:v>8.6222222221178786</c:v>
                </c:pt>
                <c:pt idx="139">
                  <c:v>8.8888888887813184</c:v>
                </c:pt>
                <c:pt idx="140">
                  <c:v>8.622222222146922</c:v>
                </c:pt>
                <c:pt idx="141">
                  <c:v>8.8888888888112607</c:v>
                </c:pt>
                <c:pt idx="142">
                  <c:v>8.6222222221678813</c:v>
                </c:pt>
                <c:pt idx="143">
                  <c:v>8.8888888888328683</c:v>
                </c:pt>
                <c:pt idx="144">
                  <c:v>8.6222222221830069</c:v>
                </c:pt>
                <c:pt idx="145">
                  <c:v>8.8888888888484612</c:v>
                </c:pt>
                <c:pt idx="146">
                  <c:v>8.6222222221939226</c:v>
                </c:pt>
                <c:pt idx="147">
                  <c:v>8.8888888888597144</c:v>
                </c:pt>
                <c:pt idx="148">
                  <c:v>8.622222222201799</c:v>
                </c:pt>
                <c:pt idx="149">
                  <c:v>8.8888888888678341</c:v>
                </c:pt>
                <c:pt idx="150">
                  <c:v>8.6222222222074834</c:v>
                </c:pt>
                <c:pt idx="151">
                  <c:v>8.8888888888736943</c:v>
                </c:pt>
                <c:pt idx="152">
                  <c:v>8.622222222211585</c:v>
                </c:pt>
                <c:pt idx="153">
                  <c:v>8.8888888888779221</c:v>
                </c:pt>
                <c:pt idx="154">
                  <c:v>8.6222222222145444</c:v>
                </c:pt>
                <c:pt idx="155">
                  <c:v>8.8888888888809738</c:v>
                </c:pt>
                <c:pt idx="156">
                  <c:v>8.6222222222166813</c:v>
                </c:pt>
                <c:pt idx="157">
                  <c:v>8.8888888888831765</c:v>
                </c:pt>
                <c:pt idx="158">
                  <c:v>8.6222222222182232</c:v>
                </c:pt>
                <c:pt idx="159">
                  <c:v>8.8888888888847664</c:v>
                </c:pt>
                <c:pt idx="160">
                  <c:v>8.6222222222193352</c:v>
                </c:pt>
                <c:pt idx="161">
                  <c:v>8.8888888888859121</c:v>
                </c:pt>
                <c:pt idx="162">
                  <c:v>8.6222222222201381</c:v>
                </c:pt>
                <c:pt idx="163">
                  <c:v>8.8888888888867399</c:v>
                </c:pt>
                <c:pt idx="164">
                  <c:v>8.6222222222207172</c:v>
                </c:pt>
                <c:pt idx="165">
                  <c:v>8.8888888888873367</c:v>
                </c:pt>
                <c:pt idx="166">
                  <c:v>8.6222222222211347</c:v>
                </c:pt>
                <c:pt idx="167">
                  <c:v>8.8888888888877684</c:v>
                </c:pt>
                <c:pt idx="168">
                  <c:v>8.6222222222214366</c:v>
                </c:pt>
                <c:pt idx="169">
                  <c:v>8.8888888888880793</c:v>
                </c:pt>
                <c:pt idx="170">
                  <c:v>8.6222222222216551</c:v>
                </c:pt>
                <c:pt idx="171">
                  <c:v>8.8888888888883049</c:v>
                </c:pt>
                <c:pt idx="172">
                  <c:v>8.6222222222218132</c:v>
                </c:pt>
                <c:pt idx="173">
                  <c:v>8.8888888888884683</c:v>
                </c:pt>
                <c:pt idx="174">
                  <c:v>8.6222222222219269</c:v>
                </c:pt>
                <c:pt idx="175">
                  <c:v>8.8888888888885855</c:v>
                </c:pt>
                <c:pt idx="176">
                  <c:v>8.6222222222220086</c:v>
                </c:pt>
                <c:pt idx="177">
                  <c:v>8.888888888888669</c:v>
                </c:pt>
                <c:pt idx="178">
                  <c:v>8.6222222222220672</c:v>
                </c:pt>
                <c:pt idx="179">
                  <c:v>8.8888888888887294</c:v>
                </c:pt>
                <c:pt idx="180">
                  <c:v>8.6222222222221099</c:v>
                </c:pt>
                <c:pt idx="181">
                  <c:v>8.8888888888887738</c:v>
                </c:pt>
                <c:pt idx="182">
                  <c:v>8.6222222222221419</c:v>
                </c:pt>
                <c:pt idx="183">
                  <c:v>8.8888888888888058</c:v>
                </c:pt>
                <c:pt idx="184">
                  <c:v>8.6222222222221632</c:v>
                </c:pt>
                <c:pt idx="185">
                  <c:v>8.8888888888888289</c:v>
                </c:pt>
                <c:pt idx="186">
                  <c:v>8.6222222222221792</c:v>
                </c:pt>
                <c:pt idx="187">
                  <c:v>8.8888888888888449</c:v>
                </c:pt>
                <c:pt idx="188">
                  <c:v>8.6222222222221916</c:v>
                </c:pt>
                <c:pt idx="189">
                  <c:v>8.8888888888888573</c:v>
                </c:pt>
                <c:pt idx="190">
                  <c:v>8.6222222222222005</c:v>
                </c:pt>
                <c:pt idx="191">
                  <c:v>8.8888888888888662</c:v>
                </c:pt>
                <c:pt idx="192">
                  <c:v>8.6222222222222058</c:v>
                </c:pt>
                <c:pt idx="193">
                  <c:v>8.8888888888888715</c:v>
                </c:pt>
                <c:pt idx="194">
                  <c:v>8.6222222222222094</c:v>
                </c:pt>
                <c:pt idx="195">
                  <c:v>8.8888888888888751</c:v>
                </c:pt>
                <c:pt idx="196">
                  <c:v>8.6222222222222129</c:v>
                </c:pt>
                <c:pt idx="197">
                  <c:v>8.8888888888888804</c:v>
                </c:pt>
                <c:pt idx="198">
                  <c:v>8.6222222222222165</c:v>
                </c:pt>
                <c:pt idx="199">
                  <c:v>8.888888888888884</c:v>
                </c:pt>
                <c:pt idx="200">
                  <c:v>8.6222222222222182</c:v>
                </c:pt>
                <c:pt idx="201">
                  <c:v>8.8888888888888857</c:v>
                </c:pt>
                <c:pt idx="202">
                  <c:v>8.62222222222222</c:v>
                </c:pt>
                <c:pt idx="203">
                  <c:v>8.8888888888888875</c:v>
                </c:pt>
                <c:pt idx="204">
                  <c:v>8.62222222222222</c:v>
                </c:pt>
                <c:pt idx="205">
                  <c:v>8.8888888888888875</c:v>
                </c:pt>
                <c:pt idx="206">
                  <c:v>8.62222222222222</c:v>
                </c:pt>
                <c:pt idx="207">
                  <c:v>8.8888888888888875</c:v>
                </c:pt>
                <c:pt idx="208">
                  <c:v>8.62222222222222</c:v>
                </c:pt>
                <c:pt idx="209">
                  <c:v>8.8888888888888875</c:v>
                </c:pt>
                <c:pt idx="210">
                  <c:v>8.62222222222222</c:v>
                </c:pt>
                <c:pt idx="211">
                  <c:v>8.8888888888888875</c:v>
                </c:pt>
                <c:pt idx="212">
                  <c:v>8.62222222222222</c:v>
                </c:pt>
                <c:pt idx="213">
                  <c:v>8.8888888888888875</c:v>
                </c:pt>
                <c:pt idx="214">
                  <c:v>8.62222222222222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Подмены!$I$22</c:f>
              <c:strCache>
                <c:ptCount val="1"/>
                <c:pt idx="0">
                  <c:v>dH(t)</c:v>
                </c:pt>
              </c:strCache>
            </c:strRef>
          </c:tx>
          <c:marker>
            <c:symbol val="none"/>
          </c:marker>
          <c:xVal>
            <c:numRef>
              <c:f>Подмены!$G$23:$G$237</c:f>
              <c:numCache>
                <c:formatCode>General</c:formatCode>
                <c:ptCount val="215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7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10</c:v>
                </c:pt>
                <c:pt idx="20">
                  <c:v>10</c:v>
                </c:pt>
                <c:pt idx="21">
                  <c:v>11</c:v>
                </c:pt>
                <c:pt idx="22">
                  <c:v>11</c:v>
                </c:pt>
                <c:pt idx="23">
                  <c:v>12</c:v>
                </c:pt>
                <c:pt idx="24">
                  <c:v>12</c:v>
                </c:pt>
                <c:pt idx="25">
                  <c:v>13</c:v>
                </c:pt>
                <c:pt idx="26">
                  <c:v>13</c:v>
                </c:pt>
                <c:pt idx="27">
                  <c:v>14</c:v>
                </c:pt>
                <c:pt idx="28">
                  <c:v>14</c:v>
                </c:pt>
                <c:pt idx="29">
                  <c:v>15</c:v>
                </c:pt>
                <c:pt idx="30">
                  <c:v>15</c:v>
                </c:pt>
                <c:pt idx="31">
                  <c:v>16</c:v>
                </c:pt>
                <c:pt idx="32">
                  <c:v>16</c:v>
                </c:pt>
                <c:pt idx="33">
                  <c:v>17</c:v>
                </c:pt>
                <c:pt idx="34">
                  <c:v>17</c:v>
                </c:pt>
                <c:pt idx="35">
                  <c:v>18</c:v>
                </c:pt>
                <c:pt idx="36">
                  <c:v>18</c:v>
                </c:pt>
                <c:pt idx="37">
                  <c:v>19</c:v>
                </c:pt>
                <c:pt idx="38">
                  <c:v>19</c:v>
                </c:pt>
                <c:pt idx="39">
                  <c:v>20</c:v>
                </c:pt>
                <c:pt idx="40">
                  <c:v>20</c:v>
                </c:pt>
                <c:pt idx="41">
                  <c:v>21</c:v>
                </c:pt>
                <c:pt idx="42">
                  <c:v>21</c:v>
                </c:pt>
                <c:pt idx="43">
                  <c:v>22</c:v>
                </c:pt>
                <c:pt idx="44">
                  <c:v>22</c:v>
                </c:pt>
                <c:pt idx="45">
                  <c:v>23</c:v>
                </c:pt>
                <c:pt idx="46">
                  <c:v>23</c:v>
                </c:pt>
                <c:pt idx="47">
                  <c:v>24</c:v>
                </c:pt>
                <c:pt idx="48">
                  <c:v>24</c:v>
                </c:pt>
                <c:pt idx="49">
                  <c:v>25</c:v>
                </c:pt>
                <c:pt idx="50">
                  <c:v>25</c:v>
                </c:pt>
                <c:pt idx="51">
                  <c:v>26</c:v>
                </c:pt>
                <c:pt idx="52">
                  <c:v>26</c:v>
                </c:pt>
                <c:pt idx="53">
                  <c:v>27</c:v>
                </c:pt>
                <c:pt idx="54">
                  <c:v>27</c:v>
                </c:pt>
                <c:pt idx="55">
                  <c:v>28</c:v>
                </c:pt>
                <c:pt idx="56">
                  <c:v>28</c:v>
                </c:pt>
                <c:pt idx="57">
                  <c:v>29</c:v>
                </c:pt>
                <c:pt idx="58">
                  <c:v>29</c:v>
                </c:pt>
                <c:pt idx="59">
                  <c:v>30</c:v>
                </c:pt>
                <c:pt idx="60">
                  <c:v>30</c:v>
                </c:pt>
                <c:pt idx="61">
                  <c:v>31</c:v>
                </c:pt>
                <c:pt idx="62">
                  <c:v>31</c:v>
                </c:pt>
                <c:pt idx="63">
                  <c:v>32</c:v>
                </c:pt>
                <c:pt idx="64">
                  <c:v>32</c:v>
                </c:pt>
                <c:pt idx="65">
                  <c:v>33</c:v>
                </c:pt>
                <c:pt idx="66">
                  <c:v>33</c:v>
                </c:pt>
                <c:pt idx="67">
                  <c:v>34</c:v>
                </c:pt>
                <c:pt idx="68">
                  <c:v>34</c:v>
                </c:pt>
                <c:pt idx="69">
                  <c:v>35</c:v>
                </c:pt>
                <c:pt idx="70">
                  <c:v>35</c:v>
                </c:pt>
                <c:pt idx="71">
                  <c:v>36</c:v>
                </c:pt>
                <c:pt idx="72">
                  <c:v>36</c:v>
                </c:pt>
                <c:pt idx="73">
                  <c:v>37</c:v>
                </c:pt>
                <c:pt idx="74">
                  <c:v>37</c:v>
                </c:pt>
                <c:pt idx="75">
                  <c:v>38</c:v>
                </c:pt>
                <c:pt idx="76">
                  <c:v>38</c:v>
                </c:pt>
                <c:pt idx="77">
                  <c:v>39</c:v>
                </c:pt>
                <c:pt idx="78">
                  <c:v>39</c:v>
                </c:pt>
                <c:pt idx="79">
                  <c:v>40</c:v>
                </c:pt>
                <c:pt idx="80">
                  <c:v>40</c:v>
                </c:pt>
                <c:pt idx="81">
                  <c:v>41</c:v>
                </c:pt>
                <c:pt idx="82">
                  <c:v>41</c:v>
                </c:pt>
                <c:pt idx="83">
                  <c:v>42</c:v>
                </c:pt>
                <c:pt idx="84">
                  <c:v>42</c:v>
                </c:pt>
                <c:pt idx="85">
                  <c:v>43</c:v>
                </c:pt>
                <c:pt idx="86">
                  <c:v>43</c:v>
                </c:pt>
                <c:pt idx="87">
                  <c:v>44</c:v>
                </c:pt>
                <c:pt idx="88">
                  <c:v>44</c:v>
                </c:pt>
                <c:pt idx="89">
                  <c:v>45</c:v>
                </c:pt>
                <c:pt idx="90">
                  <c:v>45</c:v>
                </c:pt>
                <c:pt idx="91">
                  <c:v>46</c:v>
                </c:pt>
                <c:pt idx="92">
                  <c:v>46</c:v>
                </c:pt>
                <c:pt idx="93">
                  <c:v>47</c:v>
                </c:pt>
                <c:pt idx="94">
                  <c:v>47</c:v>
                </c:pt>
                <c:pt idx="95">
                  <c:v>48</c:v>
                </c:pt>
                <c:pt idx="96">
                  <c:v>48</c:v>
                </c:pt>
                <c:pt idx="97">
                  <c:v>49</c:v>
                </c:pt>
                <c:pt idx="98">
                  <c:v>49</c:v>
                </c:pt>
                <c:pt idx="99">
                  <c:v>50</c:v>
                </c:pt>
                <c:pt idx="100">
                  <c:v>50</c:v>
                </c:pt>
                <c:pt idx="101">
                  <c:v>51</c:v>
                </c:pt>
                <c:pt idx="102">
                  <c:v>51</c:v>
                </c:pt>
                <c:pt idx="103">
                  <c:v>52</c:v>
                </c:pt>
                <c:pt idx="104">
                  <c:v>52</c:v>
                </c:pt>
                <c:pt idx="105">
                  <c:v>53</c:v>
                </c:pt>
                <c:pt idx="106">
                  <c:v>53</c:v>
                </c:pt>
                <c:pt idx="107">
                  <c:v>54</c:v>
                </c:pt>
                <c:pt idx="108">
                  <c:v>54</c:v>
                </c:pt>
                <c:pt idx="109">
                  <c:v>55</c:v>
                </c:pt>
                <c:pt idx="110">
                  <c:v>55</c:v>
                </c:pt>
                <c:pt idx="111">
                  <c:v>56</c:v>
                </c:pt>
                <c:pt idx="112">
                  <c:v>56</c:v>
                </c:pt>
                <c:pt idx="113">
                  <c:v>57</c:v>
                </c:pt>
                <c:pt idx="114">
                  <c:v>57</c:v>
                </c:pt>
                <c:pt idx="115">
                  <c:v>58</c:v>
                </c:pt>
                <c:pt idx="116">
                  <c:v>58</c:v>
                </c:pt>
                <c:pt idx="117">
                  <c:v>59</c:v>
                </c:pt>
                <c:pt idx="118">
                  <c:v>59</c:v>
                </c:pt>
                <c:pt idx="119">
                  <c:v>60</c:v>
                </c:pt>
                <c:pt idx="120">
                  <c:v>60</c:v>
                </c:pt>
                <c:pt idx="121">
                  <c:v>61</c:v>
                </c:pt>
                <c:pt idx="122">
                  <c:v>61</c:v>
                </c:pt>
                <c:pt idx="123">
                  <c:v>62</c:v>
                </c:pt>
                <c:pt idx="124">
                  <c:v>62</c:v>
                </c:pt>
                <c:pt idx="125">
                  <c:v>63</c:v>
                </c:pt>
                <c:pt idx="126">
                  <c:v>63</c:v>
                </c:pt>
                <c:pt idx="127">
                  <c:v>64</c:v>
                </c:pt>
                <c:pt idx="128">
                  <c:v>64</c:v>
                </c:pt>
                <c:pt idx="129">
                  <c:v>65</c:v>
                </c:pt>
                <c:pt idx="130">
                  <c:v>65</c:v>
                </c:pt>
                <c:pt idx="131">
                  <c:v>66</c:v>
                </c:pt>
                <c:pt idx="132">
                  <c:v>66</c:v>
                </c:pt>
                <c:pt idx="133">
                  <c:v>67</c:v>
                </c:pt>
                <c:pt idx="134">
                  <c:v>67</c:v>
                </c:pt>
                <c:pt idx="135">
                  <c:v>68</c:v>
                </c:pt>
                <c:pt idx="136">
                  <c:v>68</c:v>
                </c:pt>
                <c:pt idx="137">
                  <c:v>69</c:v>
                </c:pt>
                <c:pt idx="138">
                  <c:v>69</c:v>
                </c:pt>
                <c:pt idx="139">
                  <c:v>70</c:v>
                </c:pt>
                <c:pt idx="140">
                  <c:v>70</c:v>
                </c:pt>
                <c:pt idx="141">
                  <c:v>71</c:v>
                </c:pt>
                <c:pt idx="142">
                  <c:v>71</c:v>
                </c:pt>
                <c:pt idx="143">
                  <c:v>72</c:v>
                </c:pt>
                <c:pt idx="144">
                  <c:v>72</c:v>
                </c:pt>
                <c:pt idx="145">
                  <c:v>73</c:v>
                </c:pt>
                <c:pt idx="146">
                  <c:v>73</c:v>
                </c:pt>
                <c:pt idx="147">
                  <c:v>74</c:v>
                </c:pt>
                <c:pt idx="148">
                  <c:v>74</c:v>
                </c:pt>
                <c:pt idx="149">
                  <c:v>75</c:v>
                </c:pt>
                <c:pt idx="150">
                  <c:v>75</c:v>
                </c:pt>
                <c:pt idx="151">
                  <c:v>76</c:v>
                </c:pt>
                <c:pt idx="152">
                  <c:v>76</c:v>
                </c:pt>
                <c:pt idx="153">
                  <c:v>77</c:v>
                </c:pt>
                <c:pt idx="154">
                  <c:v>77</c:v>
                </c:pt>
                <c:pt idx="155">
                  <c:v>78</c:v>
                </c:pt>
                <c:pt idx="156">
                  <c:v>78</c:v>
                </c:pt>
                <c:pt idx="157">
                  <c:v>79</c:v>
                </c:pt>
                <c:pt idx="158">
                  <c:v>79</c:v>
                </c:pt>
                <c:pt idx="159">
                  <c:v>80</c:v>
                </c:pt>
                <c:pt idx="160">
                  <c:v>80</c:v>
                </c:pt>
                <c:pt idx="161">
                  <c:v>81</c:v>
                </c:pt>
                <c:pt idx="162">
                  <c:v>81</c:v>
                </c:pt>
                <c:pt idx="163">
                  <c:v>82</c:v>
                </c:pt>
                <c:pt idx="164">
                  <c:v>82</c:v>
                </c:pt>
                <c:pt idx="165">
                  <c:v>83</c:v>
                </c:pt>
                <c:pt idx="166">
                  <c:v>83</c:v>
                </c:pt>
                <c:pt idx="167">
                  <c:v>84</c:v>
                </c:pt>
                <c:pt idx="168">
                  <c:v>84</c:v>
                </c:pt>
                <c:pt idx="169">
                  <c:v>85</c:v>
                </c:pt>
                <c:pt idx="170">
                  <c:v>85</c:v>
                </c:pt>
                <c:pt idx="171">
                  <c:v>86</c:v>
                </c:pt>
                <c:pt idx="172">
                  <c:v>86</c:v>
                </c:pt>
                <c:pt idx="173">
                  <c:v>87</c:v>
                </c:pt>
                <c:pt idx="174">
                  <c:v>87</c:v>
                </c:pt>
                <c:pt idx="175">
                  <c:v>88</c:v>
                </c:pt>
                <c:pt idx="176">
                  <c:v>88</c:v>
                </c:pt>
                <c:pt idx="177">
                  <c:v>89</c:v>
                </c:pt>
                <c:pt idx="178">
                  <c:v>89</c:v>
                </c:pt>
                <c:pt idx="179">
                  <c:v>90</c:v>
                </c:pt>
                <c:pt idx="180">
                  <c:v>90</c:v>
                </c:pt>
                <c:pt idx="181">
                  <c:v>91</c:v>
                </c:pt>
                <c:pt idx="182">
                  <c:v>91</c:v>
                </c:pt>
                <c:pt idx="183">
                  <c:v>92</c:v>
                </c:pt>
                <c:pt idx="184">
                  <c:v>92</c:v>
                </c:pt>
                <c:pt idx="185">
                  <c:v>93</c:v>
                </c:pt>
                <c:pt idx="186">
                  <c:v>93</c:v>
                </c:pt>
                <c:pt idx="187">
                  <c:v>94</c:v>
                </c:pt>
                <c:pt idx="188">
                  <c:v>94</c:v>
                </c:pt>
                <c:pt idx="189">
                  <c:v>95</c:v>
                </c:pt>
                <c:pt idx="190">
                  <c:v>95</c:v>
                </c:pt>
                <c:pt idx="191">
                  <c:v>96</c:v>
                </c:pt>
                <c:pt idx="192">
                  <c:v>96</c:v>
                </c:pt>
                <c:pt idx="193">
                  <c:v>97</c:v>
                </c:pt>
                <c:pt idx="194">
                  <c:v>97</c:v>
                </c:pt>
                <c:pt idx="195">
                  <c:v>98</c:v>
                </c:pt>
                <c:pt idx="196">
                  <c:v>98</c:v>
                </c:pt>
                <c:pt idx="197">
                  <c:v>99</c:v>
                </c:pt>
                <c:pt idx="198">
                  <c:v>99</c:v>
                </c:pt>
                <c:pt idx="199">
                  <c:v>100</c:v>
                </c:pt>
                <c:pt idx="200">
                  <c:v>100</c:v>
                </c:pt>
                <c:pt idx="201">
                  <c:v>101</c:v>
                </c:pt>
                <c:pt idx="202">
                  <c:v>101</c:v>
                </c:pt>
                <c:pt idx="203">
                  <c:v>102</c:v>
                </c:pt>
                <c:pt idx="204">
                  <c:v>102</c:v>
                </c:pt>
                <c:pt idx="205">
                  <c:v>103</c:v>
                </c:pt>
                <c:pt idx="206">
                  <c:v>103</c:v>
                </c:pt>
                <c:pt idx="207">
                  <c:v>104</c:v>
                </c:pt>
                <c:pt idx="208">
                  <c:v>104</c:v>
                </c:pt>
                <c:pt idx="209">
                  <c:v>105</c:v>
                </c:pt>
                <c:pt idx="210">
                  <c:v>105</c:v>
                </c:pt>
                <c:pt idx="211">
                  <c:v>106</c:v>
                </c:pt>
                <c:pt idx="212">
                  <c:v>106</c:v>
                </c:pt>
                <c:pt idx="213">
                  <c:v>107</c:v>
                </c:pt>
                <c:pt idx="214">
                  <c:v>107</c:v>
                </c:pt>
              </c:numCache>
            </c:numRef>
          </c:xVal>
          <c:yVal>
            <c:numRef>
              <c:f>Подмены!$I$23:$I$237</c:f>
              <c:numCache>
                <c:formatCode>0.00</c:formatCode>
                <c:ptCount val="215"/>
                <c:pt idx="0">
                  <c:v>8</c:v>
                </c:pt>
                <c:pt idx="1">
                  <c:v>8.1889763779527556</c:v>
                </c:pt>
                <c:pt idx="2">
                  <c:v>8.1889763779527556</c:v>
                </c:pt>
                <c:pt idx="3">
                  <c:v>8.3116883116883127</c:v>
                </c:pt>
                <c:pt idx="4">
                  <c:v>8.3116883116883127</c:v>
                </c:pt>
                <c:pt idx="5">
                  <c:v>8.3977900552486187</c:v>
                </c:pt>
                <c:pt idx="6">
                  <c:v>8.3977900552486187</c:v>
                </c:pt>
                <c:pt idx="7">
                  <c:v>8.4615384615384617</c:v>
                </c:pt>
                <c:pt idx="8">
                  <c:v>8.4615384615384617</c:v>
                </c:pt>
                <c:pt idx="9">
                  <c:v>8.5106382978723403</c:v>
                </c:pt>
                <c:pt idx="10">
                  <c:v>8.5106382978723403</c:v>
                </c:pt>
                <c:pt idx="11">
                  <c:v>8.5496183206106853</c:v>
                </c:pt>
                <c:pt idx="12">
                  <c:v>8.5496183206106853</c:v>
                </c:pt>
                <c:pt idx="13">
                  <c:v>8.5813148788927336</c:v>
                </c:pt>
                <c:pt idx="14">
                  <c:v>8.5813148788927336</c:v>
                </c:pt>
                <c:pt idx="15">
                  <c:v>8.6075949367088604</c:v>
                </c:pt>
                <c:pt idx="16">
                  <c:v>8.6075949367088604</c:v>
                </c:pt>
                <c:pt idx="17">
                  <c:v>8.6297376093294442</c:v>
                </c:pt>
                <c:pt idx="18">
                  <c:v>8.6297376093294442</c:v>
                </c:pt>
                <c:pt idx="19">
                  <c:v>8.6486486486486474</c:v>
                </c:pt>
                <c:pt idx="20">
                  <c:v>8.6486486486486474</c:v>
                </c:pt>
                <c:pt idx="21">
                  <c:v>8.6649874055415612</c:v>
                </c:pt>
                <c:pt idx="22">
                  <c:v>8.6649874055415612</c:v>
                </c:pt>
                <c:pt idx="23">
                  <c:v>8.6792452830188669</c:v>
                </c:pt>
                <c:pt idx="24">
                  <c:v>8.6792452830188669</c:v>
                </c:pt>
                <c:pt idx="25">
                  <c:v>8.691796008869181</c:v>
                </c:pt>
                <c:pt idx="26">
                  <c:v>8.691796008869181</c:v>
                </c:pt>
                <c:pt idx="27">
                  <c:v>8.7029288702928866</c:v>
                </c:pt>
                <c:pt idx="28">
                  <c:v>8.7029288702928866</c:v>
                </c:pt>
                <c:pt idx="29">
                  <c:v>8.7128712871287117</c:v>
                </c:pt>
                <c:pt idx="30">
                  <c:v>8.7128712871287117</c:v>
                </c:pt>
                <c:pt idx="31">
                  <c:v>8.7218045112781954</c:v>
                </c:pt>
                <c:pt idx="32">
                  <c:v>8.7218045112781954</c:v>
                </c:pt>
                <c:pt idx="33">
                  <c:v>8.7298747763864046</c:v>
                </c:pt>
                <c:pt idx="34">
                  <c:v>8.7298747763864046</c:v>
                </c:pt>
                <c:pt idx="35">
                  <c:v>8.7372013651877118</c:v>
                </c:pt>
                <c:pt idx="36">
                  <c:v>8.7372013651877118</c:v>
                </c:pt>
                <c:pt idx="37">
                  <c:v>8.7438825448613375</c:v>
                </c:pt>
                <c:pt idx="38">
                  <c:v>8.7438825448613375</c:v>
                </c:pt>
                <c:pt idx="39">
                  <c:v>8.75</c:v>
                </c:pt>
                <c:pt idx="40">
                  <c:v>8.75</c:v>
                </c:pt>
                <c:pt idx="41">
                  <c:v>8.7556221889055479</c:v>
                </c:pt>
                <c:pt idx="42">
                  <c:v>8.7556221889055479</c:v>
                </c:pt>
                <c:pt idx="43">
                  <c:v>8.7608069164265121</c:v>
                </c:pt>
                <c:pt idx="44">
                  <c:v>8.7608069164265121</c:v>
                </c:pt>
                <c:pt idx="45">
                  <c:v>8.7656033287101227</c:v>
                </c:pt>
                <c:pt idx="46">
                  <c:v>8.7656033287101227</c:v>
                </c:pt>
                <c:pt idx="47">
                  <c:v>8.7700534759358284</c:v>
                </c:pt>
                <c:pt idx="48">
                  <c:v>8.7700534759358284</c:v>
                </c:pt>
                <c:pt idx="49">
                  <c:v>8.7741935483870961</c:v>
                </c:pt>
                <c:pt idx="50">
                  <c:v>8.7741935483870961</c:v>
                </c:pt>
                <c:pt idx="51">
                  <c:v>8.7780548628428932</c:v>
                </c:pt>
                <c:pt idx="52">
                  <c:v>8.7780548628428932</c:v>
                </c:pt>
                <c:pt idx="53">
                  <c:v>8.7816646562123033</c:v>
                </c:pt>
                <c:pt idx="54">
                  <c:v>8.7816646562123033</c:v>
                </c:pt>
                <c:pt idx="55">
                  <c:v>8.7850467289719631</c:v>
                </c:pt>
                <c:pt idx="56">
                  <c:v>8.7850467289719631</c:v>
                </c:pt>
                <c:pt idx="57">
                  <c:v>8.7882219705549254</c:v>
                </c:pt>
                <c:pt idx="58">
                  <c:v>8.7882219705549254</c:v>
                </c:pt>
                <c:pt idx="59">
                  <c:v>8.7912087912087902</c:v>
                </c:pt>
                <c:pt idx="60">
                  <c:v>8.7912087912087902</c:v>
                </c:pt>
                <c:pt idx="61">
                  <c:v>8.7940234791888994</c:v>
                </c:pt>
                <c:pt idx="62">
                  <c:v>8.7940234791888994</c:v>
                </c:pt>
                <c:pt idx="63">
                  <c:v>8.7966804979253101</c:v>
                </c:pt>
                <c:pt idx="64">
                  <c:v>8.7966804979253101</c:v>
                </c:pt>
                <c:pt idx="65">
                  <c:v>8.7991927346115038</c:v>
                </c:pt>
                <c:pt idx="66">
                  <c:v>8.7991927346115038</c:v>
                </c:pt>
                <c:pt idx="67">
                  <c:v>8.8015717092337908</c:v>
                </c:pt>
                <c:pt idx="68">
                  <c:v>8.8015717092337908</c:v>
                </c:pt>
                <c:pt idx="69">
                  <c:v>8.803827751196172</c:v>
                </c:pt>
                <c:pt idx="70">
                  <c:v>8.803827751196172</c:v>
                </c:pt>
                <c:pt idx="71">
                  <c:v>8.8059701492537297</c:v>
                </c:pt>
                <c:pt idx="72">
                  <c:v>8.8059701492537297</c:v>
                </c:pt>
                <c:pt idx="73">
                  <c:v>8.8080072793448583</c:v>
                </c:pt>
                <c:pt idx="74">
                  <c:v>8.8080072793448583</c:v>
                </c:pt>
                <c:pt idx="75">
                  <c:v>8.8099467140319714</c:v>
                </c:pt>
                <c:pt idx="76">
                  <c:v>8.8099467140319714</c:v>
                </c:pt>
                <c:pt idx="77">
                  <c:v>8.8117953165654797</c:v>
                </c:pt>
                <c:pt idx="78">
                  <c:v>8.8117953165654797</c:v>
                </c:pt>
                <c:pt idx="79">
                  <c:v>8.8135593220338979</c:v>
                </c:pt>
                <c:pt idx="80">
                  <c:v>8.8135593220338979</c:v>
                </c:pt>
                <c:pt idx="81">
                  <c:v>8.8152444076222025</c:v>
                </c:pt>
                <c:pt idx="82">
                  <c:v>8.8152444076222025</c:v>
                </c:pt>
                <c:pt idx="83">
                  <c:v>8.8168557536466778</c:v>
                </c:pt>
                <c:pt idx="84">
                  <c:v>8.8168557536466778</c:v>
                </c:pt>
                <c:pt idx="85">
                  <c:v>8.8183980967486111</c:v>
                </c:pt>
                <c:pt idx="86">
                  <c:v>8.8183980967486111</c:v>
                </c:pt>
                <c:pt idx="87">
                  <c:v>8.8198757763975149</c:v>
                </c:pt>
                <c:pt idx="88">
                  <c:v>8.8198757763975149</c:v>
                </c:pt>
                <c:pt idx="89">
                  <c:v>8.8212927756653983</c:v>
                </c:pt>
                <c:pt idx="90">
                  <c:v>8.8212927756653983</c:v>
                </c:pt>
                <c:pt idx="91">
                  <c:v>8.8226527570789841</c:v>
                </c:pt>
                <c:pt idx="92">
                  <c:v>8.8226527570789841</c:v>
                </c:pt>
                <c:pt idx="93">
                  <c:v>8.8239590942293642</c:v>
                </c:pt>
                <c:pt idx="94">
                  <c:v>8.8239590942293642</c:v>
                </c:pt>
                <c:pt idx="95">
                  <c:v>8.8252148997134654</c:v>
                </c:pt>
                <c:pt idx="96">
                  <c:v>8.8252148997134654</c:v>
                </c:pt>
                <c:pt idx="97">
                  <c:v>8.8264230498945881</c:v>
                </c:pt>
                <c:pt idx="98">
                  <c:v>8.8264230498945881</c:v>
                </c:pt>
                <c:pt idx="99">
                  <c:v>8.8275862068965516</c:v>
                </c:pt>
                <c:pt idx="100">
                  <c:v>8.8275862068965516</c:v>
                </c:pt>
                <c:pt idx="101">
                  <c:v>8.8287068381855089</c:v>
                </c:pt>
                <c:pt idx="102">
                  <c:v>8.8287068381855089</c:v>
                </c:pt>
                <c:pt idx="103">
                  <c:v>8.8297872340425538</c:v>
                </c:pt>
                <c:pt idx="104">
                  <c:v>8.8297872340425538</c:v>
                </c:pt>
                <c:pt idx="105">
                  <c:v>8.8308295231874574</c:v>
                </c:pt>
                <c:pt idx="106">
                  <c:v>8.8308295231874574</c:v>
                </c:pt>
                <c:pt idx="107">
                  <c:v>8.8318356867779197</c:v>
                </c:pt>
                <c:pt idx="108">
                  <c:v>8.8318356867779197</c:v>
                </c:pt>
                <c:pt idx="109">
                  <c:v>8.8328075709779164</c:v>
                </c:pt>
                <c:pt idx="110">
                  <c:v>8.8328075709779164</c:v>
                </c:pt>
                <c:pt idx="111">
                  <c:v>8.8337468982630263</c:v>
                </c:pt>
                <c:pt idx="112">
                  <c:v>8.8337468982630263</c:v>
                </c:pt>
                <c:pt idx="113">
                  <c:v>8.8346552776082969</c:v>
                </c:pt>
                <c:pt idx="114">
                  <c:v>8.8346552776082969</c:v>
                </c:pt>
                <c:pt idx="115">
                  <c:v>8.8355342136854738</c:v>
                </c:pt>
                <c:pt idx="116">
                  <c:v>8.8355342136854738</c:v>
                </c:pt>
                <c:pt idx="117">
                  <c:v>8.8363851151801533</c:v>
                </c:pt>
                <c:pt idx="118">
                  <c:v>8.8363851151801533</c:v>
                </c:pt>
                <c:pt idx="119">
                  <c:v>8.8372093023255793</c:v>
                </c:pt>
                <c:pt idx="120">
                  <c:v>8.8372093023255793</c:v>
                </c:pt>
                <c:pt idx="121">
                  <c:v>8.8380080137378361</c:v>
                </c:pt>
                <c:pt idx="122">
                  <c:v>8.8380080137378361</c:v>
                </c:pt>
                <c:pt idx="123">
                  <c:v>8.8387824126268306</c:v>
                </c:pt>
                <c:pt idx="124">
                  <c:v>8.8387824126268306</c:v>
                </c:pt>
                <c:pt idx="125">
                  <c:v>8.8395335924486389</c:v>
                </c:pt>
                <c:pt idx="126">
                  <c:v>8.8395335924486389</c:v>
                </c:pt>
                <c:pt idx="127">
                  <c:v>8.8402625820568925</c:v>
                </c:pt>
                <c:pt idx="128">
                  <c:v>8.8402625820568925</c:v>
                </c:pt>
                <c:pt idx="129">
                  <c:v>8.8409703504043122</c:v>
                </c:pt>
                <c:pt idx="130">
                  <c:v>8.8409703504043122</c:v>
                </c:pt>
                <c:pt idx="131">
                  <c:v>8.8416578108395321</c:v>
                </c:pt>
                <c:pt idx="132">
                  <c:v>8.8416578108395321</c:v>
                </c:pt>
                <c:pt idx="133">
                  <c:v>8.8423258250392873</c:v>
                </c:pt>
                <c:pt idx="134">
                  <c:v>8.8423258250392873</c:v>
                </c:pt>
                <c:pt idx="135">
                  <c:v>8.8429752066115697</c:v>
                </c:pt>
                <c:pt idx="136">
                  <c:v>8.8429752066115697</c:v>
                </c:pt>
                <c:pt idx="137">
                  <c:v>8.8436067244014254</c:v>
                </c:pt>
                <c:pt idx="138">
                  <c:v>8.8436067244014254</c:v>
                </c:pt>
                <c:pt idx="139">
                  <c:v>8.8442211055276374</c:v>
                </c:pt>
                <c:pt idx="140">
                  <c:v>8.8442211055276374</c:v>
                </c:pt>
                <c:pt idx="141">
                  <c:v>8.8448190381755083</c:v>
                </c:pt>
                <c:pt idx="142">
                  <c:v>8.8448190381755083</c:v>
                </c:pt>
                <c:pt idx="143">
                  <c:v>8.8454011741682965</c:v>
                </c:pt>
                <c:pt idx="144">
                  <c:v>8.8454011741682965</c:v>
                </c:pt>
                <c:pt idx="145">
                  <c:v>8.8459681313375178</c:v>
                </c:pt>
                <c:pt idx="146">
                  <c:v>8.8459681313375178</c:v>
                </c:pt>
                <c:pt idx="147">
                  <c:v>8.8465204957101999</c:v>
                </c:pt>
                <c:pt idx="148">
                  <c:v>8.8465204957101999</c:v>
                </c:pt>
                <c:pt idx="149">
                  <c:v>8.8470588235294123</c:v>
                </c:pt>
                <c:pt idx="150">
                  <c:v>8.8470588235294123</c:v>
                </c:pt>
                <c:pt idx="151">
                  <c:v>8.8475836431226753</c:v>
                </c:pt>
                <c:pt idx="152">
                  <c:v>8.8475836431226753</c:v>
                </c:pt>
                <c:pt idx="153">
                  <c:v>8.84809545663148</c:v>
                </c:pt>
                <c:pt idx="154">
                  <c:v>8.84809545663148</c:v>
                </c:pt>
                <c:pt idx="155">
                  <c:v>8.8485947416137787</c:v>
                </c:pt>
                <c:pt idx="156">
                  <c:v>8.8485947416137787</c:v>
                </c:pt>
                <c:pt idx="157">
                  <c:v>8.8490819525302271</c:v>
                </c:pt>
                <c:pt idx="158">
                  <c:v>8.8490819525302271</c:v>
                </c:pt>
                <c:pt idx="159">
                  <c:v>8.8495575221238933</c:v>
                </c:pt>
                <c:pt idx="160">
                  <c:v>8.8495575221238933</c:v>
                </c:pt>
                <c:pt idx="161">
                  <c:v>8.8500218627022296</c:v>
                </c:pt>
                <c:pt idx="162">
                  <c:v>8.8500218627022296</c:v>
                </c:pt>
                <c:pt idx="163">
                  <c:v>8.8504753673292988</c:v>
                </c:pt>
                <c:pt idx="164">
                  <c:v>8.8504753673292988</c:v>
                </c:pt>
                <c:pt idx="165">
                  <c:v>8.8509184109354972</c:v>
                </c:pt>
                <c:pt idx="166">
                  <c:v>8.8509184109354972</c:v>
                </c:pt>
                <c:pt idx="167">
                  <c:v>8.8513513513513509</c:v>
                </c:pt>
                <c:pt idx="168">
                  <c:v>8.8513513513513509</c:v>
                </c:pt>
                <c:pt idx="169">
                  <c:v>8.8517745302713973</c:v>
                </c:pt>
                <c:pt idx="170">
                  <c:v>8.8517745302713973</c:v>
                </c:pt>
                <c:pt idx="171">
                  <c:v>8.8521882741535922</c:v>
                </c:pt>
                <c:pt idx="172">
                  <c:v>8.8521882741535922</c:v>
                </c:pt>
                <c:pt idx="173">
                  <c:v>8.8525928950592068</c:v>
                </c:pt>
                <c:pt idx="174">
                  <c:v>8.8525928950592068</c:v>
                </c:pt>
                <c:pt idx="175">
                  <c:v>8.8529886914378011</c:v>
                </c:pt>
                <c:pt idx="176">
                  <c:v>8.8529886914378011</c:v>
                </c:pt>
                <c:pt idx="177">
                  <c:v>8.8533759488613661</c:v>
                </c:pt>
                <c:pt idx="178">
                  <c:v>8.8533759488613661</c:v>
                </c:pt>
                <c:pt idx="179">
                  <c:v>8.8537549407114629</c:v>
                </c:pt>
                <c:pt idx="180">
                  <c:v>8.8537549407114629</c:v>
                </c:pt>
                <c:pt idx="181">
                  <c:v>8.8541259288228389</c:v>
                </c:pt>
                <c:pt idx="182">
                  <c:v>8.8541259288228389</c:v>
                </c:pt>
                <c:pt idx="183">
                  <c:v>8.8544891640866847</c:v>
                </c:pt>
                <c:pt idx="184">
                  <c:v>8.8544891640866847</c:v>
                </c:pt>
                <c:pt idx="185">
                  <c:v>8.8548448870164673</c:v>
                </c:pt>
                <c:pt idx="186">
                  <c:v>8.8548448870164673</c:v>
                </c:pt>
                <c:pt idx="187">
                  <c:v>8.8551933282789985</c:v>
                </c:pt>
                <c:pt idx="188">
                  <c:v>8.8551933282789985</c:v>
                </c:pt>
                <c:pt idx="189">
                  <c:v>8.855534709193245</c:v>
                </c:pt>
                <c:pt idx="190">
                  <c:v>8.855534709193245</c:v>
                </c:pt>
                <c:pt idx="191">
                  <c:v>8.8558692421991072</c:v>
                </c:pt>
                <c:pt idx="192">
                  <c:v>8.8558692421991072</c:v>
                </c:pt>
                <c:pt idx="193">
                  <c:v>8.8561971312982699</c:v>
                </c:pt>
                <c:pt idx="194">
                  <c:v>8.8561971312982699</c:v>
                </c:pt>
                <c:pt idx="195">
                  <c:v>8.8565185724690458</c:v>
                </c:pt>
                <c:pt idx="196">
                  <c:v>8.8565185724690458</c:v>
                </c:pt>
                <c:pt idx="197">
                  <c:v>8.8568337540569768</c:v>
                </c:pt>
                <c:pt idx="198">
                  <c:v>8.8568337540569768</c:v>
                </c:pt>
                <c:pt idx="199">
                  <c:v>8.8571428571428577</c:v>
                </c:pt>
                <c:pt idx="200">
                  <c:v>8.8571428571428577</c:v>
                </c:pt>
                <c:pt idx="201">
                  <c:v>8.8574460558896337</c:v>
                </c:pt>
                <c:pt idx="202">
                  <c:v>8.8574460558896337</c:v>
                </c:pt>
                <c:pt idx="203">
                  <c:v>8.8577435178696557</c:v>
                </c:pt>
                <c:pt idx="204">
                  <c:v>8.8577435178696557</c:v>
                </c:pt>
                <c:pt idx="205">
                  <c:v>8.8580354043734797</c:v>
                </c:pt>
                <c:pt idx="206">
                  <c:v>8.8580354043734797</c:v>
                </c:pt>
                <c:pt idx="207">
                  <c:v>8.8583218707015128</c:v>
                </c:pt>
                <c:pt idx="208">
                  <c:v>8.8583218707015128</c:v>
                </c:pt>
                <c:pt idx="209">
                  <c:v>8.8586030664395228</c:v>
                </c:pt>
                <c:pt idx="210">
                  <c:v>8.8586030664395228</c:v>
                </c:pt>
                <c:pt idx="211">
                  <c:v>8.858879135719107</c:v>
                </c:pt>
                <c:pt idx="212">
                  <c:v>8.858879135719107</c:v>
                </c:pt>
                <c:pt idx="213">
                  <c:v>8.8591502174640357</c:v>
                </c:pt>
                <c:pt idx="214">
                  <c:v>8.8591502174640357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57568"/>
        <c:axId val="24179840"/>
      </c:scatterChart>
      <c:valAx>
        <c:axId val="24157568"/>
        <c:scaling>
          <c:orientation val="minMax"/>
          <c:max val="5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4179840"/>
        <c:crosses val="autoZero"/>
        <c:crossBetween val="midCat"/>
      </c:valAx>
      <c:valAx>
        <c:axId val="241798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157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014304461942255"/>
          <c:y val="0.69187992125984465"/>
          <c:w val="7.865921787709497E-2"/>
          <c:h val="7.879265091863836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1232" l="0.70000000000000062" r="0.70000000000000062" t="0.750000000000012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11641</xdr:colOff>
      <xdr:row>0</xdr:row>
      <xdr:rowOff>187325</xdr:rowOff>
    </xdr:from>
    <xdr:to>
      <xdr:col>22</xdr:col>
      <xdr:colOff>594783</xdr:colOff>
      <xdr:row>36</xdr:row>
      <xdr:rowOff>158750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94192</xdr:colOff>
      <xdr:row>1</xdr:row>
      <xdr:rowOff>21166</xdr:rowOff>
    </xdr:from>
    <xdr:to>
      <xdr:col>37</xdr:col>
      <xdr:colOff>84666</xdr:colOff>
      <xdr:row>36</xdr:row>
      <xdr:rowOff>158750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37"/>
  <sheetViews>
    <sheetView tabSelected="1" zoomScaleNormal="100" workbookViewId="0">
      <selection activeCell="G16" sqref="G16"/>
    </sheetView>
  </sheetViews>
  <sheetFormatPr defaultRowHeight="15" x14ac:dyDescent="0.25"/>
  <cols>
    <col min="6" max="6" width="8.7109375" customWidth="1"/>
    <col min="10" max="10" width="9.140625" style="3"/>
    <col min="11" max="11" width="9.5703125" style="3" bestFit="1" customWidth="1"/>
  </cols>
  <sheetData>
    <row r="2" spans="2:8" x14ac:dyDescent="0.25">
      <c r="B2" s="1" t="s">
        <v>0</v>
      </c>
      <c r="C2" s="1"/>
      <c r="D2" s="1"/>
      <c r="E2" s="1"/>
      <c r="F2" s="2">
        <v>1</v>
      </c>
      <c r="G2" s="1">
        <v>60</v>
      </c>
      <c r="H2" s="1" t="s">
        <v>1</v>
      </c>
    </row>
    <row r="3" spans="2:8" x14ac:dyDescent="0.25">
      <c r="B3" s="1" t="s">
        <v>6</v>
      </c>
      <c r="C3" s="1"/>
      <c r="D3" s="1"/>
      <c r="E3" s="1"/>
      <c r="F3" s="2">
        <v>0.3</v>
      </c>
      <c r="G3">
        <f>G2*F3</f>
        <v>18</v>
      </c>
      <c r="H3" t="s">
        <v>1</v>
      </c>
    </row>
    <row r="4" spans="2:8" x14ac:dyDescent="0.25">
      <c r="B4" s="1" t="s">
        <v>7</v>
      </c>
      <c r="C4" s="1"/>
      <c r="D4" s="1"/>
      <c r="E4" s="1"/>
      <c r="F4" s="2">
        <v>0.03</v>
      </c>
      <c r="G4">
        <f>G2*F4</f>
        <v>1.7999999999999998</v>
      </c>
      <c r="H4" t="s">
        <v>1</v>
      </c>
    </row>
    <row r="5" spans="2:8" x14ac:dyDescent="0.25">
      <c r="B5" s="1" t="s">
        <v>8</v>
      </c>
      <c r="C5" s="1"/>
      <c r="D5" s="1"/>
      <c r="E5" s="1"/>
      <c r="F5" s="5">
        <v>8</v>
      </c>
    </row>
    <row r="6" spans="2:8" x14ac:dyDescent="0.25">
      <c r="B6" s="1" t="s">
        <v>9</v>
      </c>
      <c r="C6" s="1"/>
      <c r="D6" s="1"/>
      <c r="E6" s="1"/>
      <c r="F6" s="5">
        <v>8</v>
      </c>
    </row>
    <row r="7" spans="2:8" x14ac:dyDescent="0.25">
      <c r="B7" s="6" t="s">
        <v>10</v>
      </c>
      <c r="F7" s="4">
        <f>H0*Ki/(Ki-Ri)</f>
        <v>8.8888888888888875</v>
      </c>
    </row>
    <row r="8" spans="2:8" x14ac:dyDescent="0.25">
      <c r="B8" s="6" t="s">
        <v>11</v>
      </c>
      <c r="F8" s="4">
        <f>H0*Ki*(1-Ri)/(Ki-Ri)</f>
        <v>8.6222222222222218</v>
      </c>
    </row>
    <row r="9" spans="2:8" x14ac:dyDescent="0.25">
      <c r="B9" s="6" t="s">
        <v>12</v>
      </c>
      <c r="F9" s="4">
        <f>F7-F8</f>
        <v>0.26666666666666572</v>
      </c>
    </row>
    <row r="11" spans="2:8" x14ac:dyDescent="0.25">
      <c r="B11" s="1" t="s">
        <v>13</v>
      </c>
      <c r="C11" s="1"/>
      <c r="D11" s="1"/>
      <c r="E11" s="1"/>
      <c r="F11" s="5">
        <v>100</v>
      </c>
    </row>
    <row r="12" spans="2:8" x14ac:dyDescent="0.25">
      <c r="B12" t="s">
        <v>14</v>
      </c>
      <c r="F12" s="4">
        <f>(Hi+H0*Ki*F11)/(1+(Ki-Ri)*F11)</f>
        <v>8.8571428571428577</v>
      </c>
    </row>
    <row r="13" spans="2:8" x14ac:dyDescent="0.25">
      <c r="B13" t="s">
        <v>15</v>
      </c>
      <c r="F13" s="4">
        <f>F12-(Hi+H0*Ki*(F11-1))/(1+(Ki-Ri)*(F11-1))</f>
        <v>3.0910308588083524E-4</v>
      </c>
    </row>
    <row r="16" spans="2:8" x14ac:dyDescent="0.25">
      <c r="B16" t="s">
        <v>16</v>
      </c>
    </row>
    <row r="17" spans="2:9" x14ac:dyDescent="0.25">
      <c r="B17" t="s">
        <v>17</v>
      </c>
    </row>
    <row r="18" spans="2:9" x14ac:dyDescent="0.25">
      <c r="B18" t="s">
        <v>18</v>
      </c>
    </row>
    <row r="19" spans="2:9" x14ac:dyDescent="0.25">
      <c r="B19" t="s">
        <v>19</v>
      </c>
    </row>
    <row r="21" spans="2:9" x14ac:dyDescent="0.25">
      <c r="B21" t="s">
        <v>22</v>
      </c>
      <c r="G21" t="s">
        <v>23</v>
      </c>
    </row>
    <row r="22" spans="2:9" x14ac:dyDescent="0.25">
      <c r="B22" s="3" t="s">
        <v>2</v>
      </c>
      <c r="C22" s="3" t="s">
        <v>3</v>
      </c>
      <c r="D22" t="s">
        <v>4</v>
      </c>
      <c r="E22" s="3" t="s">
        <v>5</v>
      </c>
      <c r="G22" s="3" t="s">
        <v>20</v>
      </c>
      <c r="H22" s="3" t="s">
        <v>21</v>
      </c>
      <c r="I22" s="3" t="s">
        <v>5</v>
      </c>
    </row>
    <row r="23" spans="2:9" x14ac:dyDescent="0.25">
      <c r="B23" s="3">
        <v>0</v>
      </c>
      <c r="C23" s="4">
        <f>Hi</f>
        <v>8</v>
      </c>
      <c r="D23" s="4">
        <f>Hi</f>
        <v>8</v>
      </c>
      <c r="E23" s="4">
        <f t="shared" ref="E23:E86" si="0">(Hi+H0*Ki*B23)/(1+(Ki-Ri)*B23)</f>
        <v>8</v>
      </c>
      <c r="G23" s="3">
        <v>0</v>
      </c>
      <c r="H23" s="4">
        <f>Hi</f>
        <v>8</v>
      </c>
      <c r="I23" s="4">
        <f t="shared" ref="I23:I86" si="1">(Hi+H0*Ki*G23)/(1+(Ki-Ri)*G23)</f>
        <v>8</v>
      </c>
    </row>
    <row r="24" spans="2:9" x14ac:dyDescent="0.25">
      <c r="B24" s="3">
        <v>1</v>
      </c>
      <c r="C24" s="4">
        <f t="shared" ref="C24:C55" si="2">D24*(1-Ki)+H0*Ki</f>
        <v>8.1731958762886592</v>
      </c>
      <c r="D24" s="4">
        <f t="shared" ref="D24:D55" si="3">C23/(1-Ri)</f>
        <v>8.247422680412372</v>
      </c>
      <c r="E24" s="4">
        <f t="shared" si="0"/>
        <v>8.1889763779527556</v>
      </c>
      <c r="G24" s="3">
        <v>1</v>
      </c>
      <c r="H24" s="4">
        <f>H23/(1-Ri)</f>
        <v>8.247422680412372</v>
      </c>
      <c r="I24" s="4">
        <f t="shared" si="1"/>
        <v>8.1889763779527556</v>
      </c>
    </row>
    <row r="25" spans="2:9" x14ac:dyDescent="0.25">
      <c r="B25" s="3">
        <v>2</v>
      </c>
      <c r="C25" s="4">
        <f t="shared" si="2"/>
        <v>8.2981825911361451</v>
      </c>
      <c r="D25" s="4">
        <f t="shared" si="3"/>
        <v>8.4259751301944945</v>
      </c>
      <c r="E25" s="4">
        <f t="shared" si="0"/>
        <v>8.3116883116883127</v>
      </c>
      <c r="G25" s="3">
        <v>1</v>
      </c>
      <c r="H25" s="4">
        <f>H24*(1-Ki)+H0*Ki</f>
        <v>8.1731958762886592</v>
      </c>
      <c r="I25" s="4">
        <f t="shared" si="1"/>
        <v>8.1889763779527556</v>
      </c>
    </row>
    <row r="26" spans="2:9" x14ac:dyDescent="0.25">
      <c r="B26" s="3">
        <v>3</v>
      </c>
      <c r="C26" s="4">
        <f t="shared" si="2"/>
        <v>8.3883791894796911</v>
      </c>
      <c r="D26" s="4">
        <f t="shared" si="3"/>
        <v>8.5548274135424176</v>
      </c>
      <c r="E26" s="4">
        <f t="shared" si="0"/>
        <v>8.3977900552486187</v>
      </c>
      <c r="G26" s="3">
        <v>2</v>
      </c>
      <c r="H26" s="4">
        <f>H25/(1-Ri)</f>
        <v>8.4259751301944945</v>
      </c>
      <c r="I26" s="4">
        <f t="shared" si="1"/>
        <v>8.3116883116883127</v>
      </c>
    </row>
    <row r="27" spans="2:9" x14ac:dyDescent="0.25">
      <c r="B27" s="3">
        <v>4</v>
      </c>
      <c r="C27" s="4">
        <f t="shared" si="2"/>
        <v>8.4534695181812207</v>
      </c>
      <c r="D27" s="4">
        <f t="shared" si="3"/>
        <v>8.6478135974017434</v>
      </c>
      <c r="E27" s="4">
        <f t="shared" si="0"/>
        <v>8.4615384615384617</v>
      </c>
      <c r="G27" s="3">
        <v>2</v>
      </c>
      <c r="H27" s="4">
        <f>H26*(1-Ki)+H0*Ki</f>
        <v>8.2981825911361451</v>
      </c>
      <c r="I27" s="4">
        <f t="shared" si="1"/>
        <v>8.3116883116883127</v>
      </c>
    </row>
    <row r="28" spans="2:9" x14ac:dyDescent="0.25">
      <c r="B28" s="3">
        <v>5</v>
      </c>
      <c r="C28" s="4">
        <f t="shared" si="2"/>
        <v>8.5004419203369626</v>
      </c>
      <c r="D28" s="4">
        <f t="shared" si="3"/>
        <v>8.7149170290528044</v>
      </c>
      <c r="E28" s="4">
        <f t="shared" si="0"/>
        <v>8.5106382978723403</v>
      </c>
      <c r="G28" s="3">
        <v>3</v>
      </c>
      <c r="H28" s="4">
        <f>H27/(1-Ri)</f>
        <v>8.5548274135424176</v>
      </c>
      <c r="I28" s="4">
        <f t="shared" si="1"/>
        <v>8.3977900552486187</v>
      </c>
    </row>
    <row r="29" spans="2:9" x14ac:dyDescent="0.25">
      <c r="B29" s="3">
        <v>6</v>
      </c>
      <c r="C29" s="4">
        <f t="shared" si="2"/>
        <v>8.5343395301400751</v>
      </c>
      <c r="D29" s="4">
        <f t="shared" si="3"/>
        <v>8.7633421859143947</v>
      </c>
      <c r="E29" s="4">
        <f t="shared" si="0"/>
        <v>8.5496183206106853</v>
      </c>
      <c r="G29" s="3">
        <v>3</v>
      </c>
      <c r="H29" s="4">
        <f>H28*(1-Ki)+H0*Ki</f>
        <v>8.3883791894796911</v>
      </c>
      <c r="I29" s="4">
        <f t="shared" si="1"/>
        <v>8.3977900552486187</v>
      </c>
    </row>
    <row r="30" spans="2:9" x14ac:dyDescent="0.25">
      <c r="B30" s="3">
        <v>7</v>
      </c>
      <c r="C30" s="4">
        <f t="shared" si="2"/>
        <v>8.5588017227814976</v>
      </c>
      <c r="D30" s="4">
        <f t="shared" si="3"/>
        <v>8.7982881754021403</v>
      </c>
      <c r="E30" s="4">
        <f t="shared" si="0"/>
        <v>8.5813148788927336</v>
      </c>
      <c r="G30" s="3">
        <v>4</v>
      </c>
      <c r="H30" s="4">
        <f>H29/(1-Ri)</f>
        <v>8.6478135974017434</v>
      </c>
      <c r="I30" s="4">
        <f t="shared" si="1"/>
        <v>8.4615384615384617</v>
      </c>
    </row>
    <row r="31" spans="2:9" x14ac:dyDescent="0.25">
      <c r="B31" s="3">
        <v>8</v>
      </c>
      <c r="C31" s="4">
        <f t="shared" si="2"/>
        <v>8.5764548514918015</v>
      </c>
      <c r="D31" s="4">
        <f t="shared" si="3"/>
        <v>8.8235069307025746</v>
      </c>
      <c r="E31" s="4">
        <f t="shared" si="0"/>
        <v>8.6075949367088604</v>
      </c>
      <c r="G31" s="3">
        <v>4</v>
      </c>
      <c r="H31" s="4">
        <f>H30*(1-Ki)+H0*Ki</f>
        <v>8.4534695181812207</v>
      </c>
      <c r="I31" s="4">
        <f t="shared" si="1"/>
        <v>8.4615384615384617</v>
      </c>
    </row>
    <row r="32" spans="2:9" x14ac:dyDescent="0.25">
      <c r="B32" s="3">
        <v>9</v>
      </c>
      <c r="C32" s="4">
        <f t="shared" si="2"/>
        <v>8.5891942227260412</v>
      </c>
      <c r="D32" s="4">
        <f t="shared" si="3"/>
        <v>8.8417060324657744</v>
      </c>
      <c r="E32" s="4">
        <f t="shared" si="0"/>
        <v>8.6297376093294442</v>
      </c>
      <c r="G32" s="3">
        <v>5</v>
      </c>
      <c r="H32" s="4">
        <f>H31/(1-Ri)</f>
        <v>8.7149170290528044</v>
      </c>
      <c r="I32" s="4">
        <f t="shared" si="1"/>
        <v>8.5106382978723403</v>
      </c>
    </row>
    <row r="33" spans="2:9" x14ac:dyDescent="0.25">
      <c r="B33" s="3">
        <v>10</v>
      </c>
      <c r="C33" s="4">
        <f t="shared" si="2"/>
        <v>8.5983875834105437</v>
      </c>
      <c r="D33" s="4">
        <f t="shared" si="3"/>
        <v>8.854839404872207</v>
      </c>
      <c r="E33" s="4">
        <f t="shared" si="0"/>
        <v>8.6486486486486474</v>
      </c>
      <c r="G33" s="3">
        <v>5</v>
      </c>
      <c r="H33" s="4">
        <f>H32*(1-Ki)+H0*Ki</f>
        <v>8.5004419203369626</v>
      </c>
      <c r="I33" s="4">
        <f t="shared" si="1"/>
        <v>8.5106382978723403</v>
      </c>
    </row>
    <row r="34" spans="2:9" x14ac:dyDescent="0.25">
      <c r="B34" s="3">
        <v>11</v>
      </c>
      <c r="C34" s="4">
        <f t="shared" si="2"/>
        <v>8.6050219674096713</v>
      </c>
      <c r="D34" s="4">
        <f t="shared" si="3"/>
        <v>8.8643170962995299</v>
      </c>
      <c r="E34" s="4">
        <f t="shared" si="0"/>
        <v>8.6649874055415612</v>
      </c>
      <c r="G34" s="3">
        <f>G33+1</f>
        <v>6</v>
      </c>
      <c r="H34" s="4">
        <f>H33/(1-Ri)</f>
        <v>8.7633421859143947</v>
      </c>
      <c r="I34" s="4">
        <f t="shared" si="1"/>
        <v>8.5496183206106853</v>
      </c>
    </row>
    <row r="35" spans="2:9" x14ac:dyDescent="0.25">
      <c r="B35" s="3">
        <v>12</v>
      </c>
      <c r="C35" s="4">
        <f t="shared" si="2"/>
        <v>8.609809667202855</v>
      </c>
      <c r="D35" s="4">
        <f t="shared" si="3"/>
        <v>8.8711566674326505</v>
      </c>
      <c r="E35" s="4">
        <f t="shared" si="0"/>
        <v>8.6792452830188669</v>
      </c>
      <c r="G35" s="3">
        <f>G34</f>
        <v>6</v>
      </c>
      <c r="H35" s="4">
        <f>H34*(1-Ki)+H0*Ki</f>
        <v>8.5343395301400751</v>
      </c>
      <c r="I35" s="4">
        <f t="shared" si="1"/>
        <v>8.5496183206106853</v>
      </c>
    </row>
    <row r="36" spans="2:9" x14ac:dyDescent="0.25">
      <c r="B36" s="3">
        <v>13</v>
      </c>
      <c r="C36" s="4">
        <f t="shared" si="2"/>
        <v>8.6132647082907194</v>
      </c>
      <c r="D36" s="4">
        <f t="shared" si="3"/>
        <v>8.8760924404153148</v>
      </c>
      <c r="E36" s="4">
        <f t="shared" si="0"/>
        <v>8.691796008869181</v>
      </c>
      <c r="G36" s="3">
        <f>G35+1</f>
        <v>7</v>
      </c>
      <c r="H36" s="4">
        <f>H35/(1-Ri)</f>
        <v>8.7982881754021403</v>
      </c>
      <c r="I36" s="4">
        <f t="shared" si="1"/>
        <v>8.5813148788927336</v>
      </c>
    </row>
    <row r="37" spans="2:9" x14ac:dyDescent="0.25">
      <c r="B37" s="3">
        <v>14</v>
      </c>
      <c r="C37" s="4">
        <f t="shared" si="2"/>
        <v>8.6157580369108278</v>
      </c>
      <c r="D37" s="4">
        <f t="shared" si="3"/>
        <v>8.8796543384440412</v>
      </c>
      <c r="E37" s="4">
        <f t="shared" si="0"/>
        <v>8.7029288702928866</v>
      </c>
      <c r="G37" s="3">
        <f>G36</f>
        <v>7</v>
      </c>
      <c r="H37" s="4">
        <f>H36*(1-Ki)+H0*Ki</f>
        <v>8.5588017227814976</v>
      </c>
      <c r="I37" s="4">
        <f t="shared" si="1"/>
        <v>8.5813148788927336</v>
      </c>
    </row>
    <row r="38" spans="2:9" x14ac:dyDescent="0.25">
      <c r="B38" s="3">
        <v>15</v>
      </c>
      <c r="C38" s="4">
        <f t="shared" si="2"/>
        <v>8.6175573462243094</v>
      </c>
      <c r="D38" s="4">
        <f t="shared" si="3"/>
        <v>8.8822247803204419</v>
      </c>
      <c r="E38" s="4">
        <f t="shared" si="0"/>
        <v>8.7128712871287117</v>
      </c>
      <c r="G38" s="3">
        <f t="shared" ref="G38" si="4">G37+1</f>
        <v>8</v>
      </c>
      <c r="H38" s="4">
        <f>H37/(1-Ri)</f>
        <v>8.8235069307025746</v>
      </c>
      <c r="I38" s="4">
        <f t="shared" si="1"/>
        <v>8.6075949367088604</v>
      </c>
    </row>
    <row r="39" spans="2:9" x14ac:dyDescent="0.25">
      <c r="B39" s="3">
        <v>16</v>
      </c>
      <c r="C39" s="4">
        <f t="shared" si="2"/>
        <v>8.6188558168629044</v>
      </c>
      <c r="D39" s="4">
        <f t="shared" si="3"/>
        <v>8.8840797383755774</v>
      </c>
      <c r="E39" s="4">
        <f t="shared" si="0"/>
        <v>8.7218045112781954</v>
      </c>
      <c r="G39" s="3">
        <f t="shared" ref="G39" si="5">G38</f>
        <v>8</v>
      </c>
      <c r="H39" s="4">
        <f>H38*(1-Ki)+H0*Ki</f>
        <v>8.5764548514918015</v>
      </c>
      <c r="I39" s="4">
        <f t="shared" si="1"/>
        <v>8.6075949367088604</v>
      </c>
    </row>
    <row r="40" spans="2:9" x14ac:dyDescent="0.25">
      <c r="B40" s="3">
        <v>17</v>
      </c>
      <c r="C40" s="4">
        <f t="shared" si="2"/>
        <v>8.6197928575299319</v>
      </c>
      <c r="D40" s="4">
        <f t="shared" si="3"/>
        <v>8.8854183678999021</v>
      </c>
      <c r="E40" s="4">
        <f t="shared" si="0"/>
        <v>8.7298747763864046</v>
      </c>
      <c r="G40" s="3">
        <f t="shared" ref="G40" si="6">G39+1</f>
        <v>9</v>
      </c>
      <c r="H40" s="4">
        <f>H39/(1-Ri)</f>
        <v>8.8417060324657744</v>
      </c>
      <c r="I40" s="4">
        <f t="shared" si="1"/>
        <v>8.6297376093294442</v>
      </c>
    </row>
    <row r="41" spans="2:9" x14ac:dyDescent="0.25">
      <c r="B41" s="3">
        <v>18</v>
      </c>
      <c r="C41" s="4">
        <f t="shared" si="2"/>
        <v>8.6204690724442798</v>
      </c>
      <c r="D41" s="4">
        <f t="shared" si="3"/>
        <v>8.8863843892061158</v>
      </c>
      <c r="E41" s="4">
        <f t="shared" si="0"/>
        <v>8.7372013651877118</v>
      </c>
      <c r="G41" s="3">
        <f t="shared" ref="G41" si="7">G40</f>
        <v>9</v>
      </c>
      <c r="H41" s="4">
        <f>H40*(1-Ki)+H0*Ki</f>
        <v>8.5891942227260412</v>
      </c>
      <c r="I41" s="4">
        <f t="shared" si="1"/>
        <v>8.6297376093294442</v>
      </c>
    </row>
    <row r="42" spans="2:9" x14ac:dyDescent="0.25">
      <c r="B42" s="3">
        <v>19</v>
      </c>
      <c r="C42" s="4">
        <f t="shared" si="2"/>
        <v>8.6209570625886567</v>
      </c>
      <c r="D42" s="4">
        <f t="shared" si="3"/>
        <v>8.8870815179837948</v>
      </c>
      <c r="E42" s="4">
        <f t="shared" si="0"/>
        <v>8.7438825448613375</v>
      </c>
      <c r="G42" s="3">
        <f t="shared" ref="G42" si="8">G41+1</f>
        <v>10</v>
      </c>
      <c r="H42" s="4">
        <f>H41/(1-Ri)</f>
        <v>8.854839404872207</v>
      </c>
      <c r="I42" s="4">
        <f t="shared" si="1"/>
        <v>8.6486486486486474</v>
      </c>
    </row>
    <row r="43" spans="2:9" x14ac:dyDescent="0.25">
      <c r="B43" s="3">
        <v>20</v>
      </c>
      <c r="C43" s="4">
        <f t="shared" si="2"/>
        <v>8.6213092204248039</v>
      </c>
      <c r="D43" s="4">
        <f t="shared" si="3"/>
        <v>8.8875846006068624</v>
      </c>
      <c r="E43" s="4">
        <f t="shared" si="0"/>
        <v>8.75</v>
      </c>
      <c r="G43" s="3">
        <f t="shared" ref="G43" si="9">G42</f>
        <v>10</v>
      </c>
      <c r="H43" s="4">
        <f>H42*(1-Ki)+H0*Ki</f>
        <v>8.5983875834105437</v>
      </c>
      <c r="I43" s="4">
        <f t="shared" si="1"/>
        <v>8.6486486486486474</v>
      </c>
    </row>
    <row r="44" spans="2:9" x14ac:dyDescent="0.25">
      <c r="B44" s="3">
        <v>21</v>
      </c>
      <c r="C44" s="4">
        <f t="shared" si="2"/>
        <v>8.6215633549457351</v>
      </c>
      <c r="D44" s="4">
        <f t="shared" si="3"/>
        <v>8.887947649922479</v>
      </c>
      <c r="E44" s="4">
        <f t="shared" si="0"/>
        <v>8.7556221889055479</v>
      </c>
      <c r="G44" s="3">
        <f t="shared" ref="G44" si="10">G43+1</f>
        <v>11</v>
      </c>
      <c r="H44" s="4">
        <f>H43/(1-Ri)</f>
        <v>8.8643170962995299</v>
      </c>
      <c r="I44" s="4">
        <f t="shared" si="1"/>
        <v>8.6649874055415612</v>
      </c>
    </row>
    <row r="45" spans="2:9" x14ac:dyDescent="0.25">
      <c r="B45" s="3">
        <v>22</v>
      </c>
      <c r="C45" s="4">
        <f t="shared" si="2"/>
        <v>8.6217467509917665</v>
      </c>
      <c r="D45" s="4">
        <f t="shared" si="3"/>
        <v>8.8882096442739531</v>
      </c>
      <c r="E45" s="4">
        <f t="shared" si="0"/>
        <v>8.7608069164265121</v>
      </c>
      <c r="G45" s="3">
        <f t="shared" ref="G45" si="11">G44</f>
        <v>11</v>
      </c>
      <c r="H45" s="4">
        <f>H44*(1-Ki)+H0*Ki</f>
        <v>8.6050219674096713</v>
      </c>
      <c r="I45" s="4">
        <f t="shared" si="1"/>
        <v>8.6649874055415612</v>
      </c>
    </row>
    <row r="46" spans="2:9" x14ac:dyDescent="0.25">
      <c r="B46" s="3">
        <v>23</v>
      </c>
      <c r="C46" s="4">
        <f t="shared" si="2"/>
        <v>8.6218790986538512</v>
      </c>
      <c r="D46" s="4">
        <f t="shared" si="3"/>
        <v>8.8883987123626458</v>
      </c>
      <c r="E46" s="4">
        <f t="shared" si="0"/>
        <v>8.7656033287101227</v>
      </c>
      <c r="G46" s="3">
        <f t="shared" ref="G46" si="12">G45+1</f>
        <v>12</v>
      </c>
      <c r="H46" s="4">
        <f>H45/(1-Ri)</f>
        <v>8.8711566674326505</v>
      </c>
      <c r="I46" s="4">
        <f t="shared" si="1"/>
        <v>8.6792452830188669</v>
      </c>
    </row>
    <row r="47" spans="2:9" x14ac:dyDescent="0.25">
      <c r="B47" s="3">
        <v>24</v>
      </c>
      <c r="C47" s="4">
        <f t="shared" si="2"/>
        <v>8.6219746072759751</v>
      </c>
      <c r="D47" s="4">
        <f t="shared" si="3"/>
        <v>8.888535153251393</v>
      </c>
      <c r="E47" s="4">
        <f t="shared" si="0"/>
        <v>8.7700534759358284</v>
      </c>
      <c r="G47" s="3">
        <f t="shared" ref="G47" si="13">G46</f>
        <v>12</v>
      </c>
      <c r="H47" s="4">
        <f>H46*(1-Ki)+H0*Ki</f>
        <v>8.609809667202855</v>
      </c>
      <c r="I47" s="4">
        <f t="shared" si="1"/>
        <v>8.6792452830188669</v>
      </c>
    </row>
    <row r="48" spans="2:9" x14ac:dyDescent="0.25">
      <c r="B48" s="3">
        <v>25</v>
      </c>
      <c r="C48" s="4">
        <f t="shared" si="2"/>
        <v>8.6220435310239001</v>
      </c>
      <c r="D48" s="4">
        <f t="shared" si="3"/>
        <v>8.8886336157484287</v>
      </c>
      <c r="E48" s="4">
        <f t="shared" si="0"/>
        <v>8.7741935483870961</v>
      </c>
      <c r="G48" s="3">
        <f t="shared" ref="G48" si="14">G47+1</f>
        <v>13</v>
      </c>
      <c r="H48" s="4">
        <f>H47/(1-Ri)</f>
        <v>8.8760924404153148</v>
      </c>
      <c r="I48" s="4">
        <f t="shared" si="1"/>
        <v>8.691796008869181</v>
      </c>
    </row>
    <row r="49" spans="2:9" x14ac:dyDescent="0.25">
      <c r="B49" s="3">
        <v>26</v>
      </c>
      <c r="C49" s="4">
        <f t="shared" si="2"/>
        <v>8.6220932698110619</v>
      </c>
      <c r="D49" s="4">
        <f t="shared" si="3"/>
        <v>8.8887046711586599</v>
      </c>
      <c r="E49" s="4">
        <f t="shared" si="0"/>
        <v>8.7780548628428932</v>
      </c>
      <c r="G49" s="3">
        <f t="shared" ref="G49" si="15">G48</f>
        <v>13</v>
      </c>
      <c r="H49" s="4">
        <f>H48*(1-Ki)+H0*Ki</f>
        <v>8.6132647082907194</v>
      </c>
      <c r="I49" s="4">
        <f t="shared" si="1"/>
        <v>8.691796008869181</v>
      </c>
    </row>
    <row r="50" spans="2:9" x14ac:dyDescent="0.25">
      <c r="B50" s="3">
        <v>27</v>
      </c>
      <c r="C50" s="4">
        <f t="shared" si="2"/>
        <v>8.6221291637811781</v>
      </c>
      <c r="D50" s="4">
        <f t="shared" si="3"/>
        <v>8.8887559482588276</v>
      </c>
      <c r="E50" s="4">
        <f t="shared" si="0"/>
        <v>8.7816646562123033</v>
      </c>
      <c r="G50" s="3">
        <f t="shared" ref="G50" si="16">G49+1</f>
        <v>14</v>
      </c>
      <c r="H50" s="4">
        <f>H49/(1-Ri)</f>
        <v>8.8796543384440412</v>
      </c>
      <c r="I50" s="4">
        <f t="shared" si="1"/>
        <v>8.7029288702928866</v>
      </c>
    </row>
    <row r="51" spans="2:9" x14ac:dyDescent="0.25">
      <c r="B51" s="3">
        <v>28</v>
      </c>
      <c r="C51" s="4">
        <f t="shared" si="2"/>
        <v>8.6221550666462115</v>
      </c>
      <c r="D51" s="4">
        <f t="shared" si="3"/>
        <v>8.8887929523517304</v>
      </c>
      <c r="E51" s="4">
        <f t="shared" si="0"/>
        <v>8.7850467289719631</v>
      </c>
      <c r="G51" s="3">
        <f t="shared" ref="G51" si="17">G50</f>
        <v>14</v>
      </c>
      <c r="H51" s="4">
        <f>H50*(1-Ki)+H0*Ki</f>
        <v>8.6157580369108278</v>
      </c>
      <c r="I51" s="4">
        <f t="shared" si="1"/>
        <v>8.7029288702928866</v>
      </c>
    </row>
    <row r="52" spans="2:9" x14ac:dyDescent="0.25">
      <c r="B52" s="3">
        <v>29</v>
      </c>
      <c r="C52" s="4">
        <f t="shared" si="2"/>
        <v>8.6221737594354106</v>
      </c>
      <c r="D52" s="4">
        <f t="shared" si="3"/>
        <v>8.8888196563363007</v>
      </c>
      <c r="E52" s="4">
        <f t="shared" si="0"/>
        <v>8.7882219705549254</v>
      </c>
      <c r="G52" s="3">
        <f t="shared" ref="G52" si="18">G51+1</f>
        <v>15</v>
      </c>
      <c r="H52" s="4">
        <f>H51/(1-Ri)</f>
        <v>8.8822247803204419</v>
      </c>
      <c r="I52" s="4">
        <f t="shared" si="1"/>
        <v>8.7128712871287117</v>
      </c>
    </row>
    <row r="53" spans="2:9" x14ac:dyDescent="0.25">
      <c r="B53" s="3">
        <v>30</v>
      </c>
      <c r="C53" s="4">
        <f t="shared" si="2"/>
        <v>8.6221872490771005</v>
      </c>
      <c r="D53" s="4">
        <f t="shared" si="3"/>
        <v>8.8888389272530013</v>
      </c>
      <c r="E53" s="4">
        <f t="shared" si="0"/>
        <v>8.7912087912087902</v>
      </c>
      <c r="G53" s="3">
        <f t="shared" ref="G53" si="19">G52</f>
        <v>15</v>
      </c>
      <c r="H53" s="4">
        <f>H52*(1-Ki)+H0*Ki</f>
        <v>8.6175573462243094</v>
      </c>
      <c r="I53" s="4">
        <f t="shared" si="1"/>
        <v>8.7128712871287117</v>
      </c>
    </row>
    <row r="54" spans="2:9" x14ac:dyDescent="0.25">
      <c r="B54" s="3">
        <v>31</v>
      </c>
      <c r="C54" s="4">
        <f t="shared" si="2"/>
        <v>8.6221969838700723</v>
      </c>
      <c r="D54" s="4">
        <f t="shared" si="3"/>
        <v>8.8888528341001045</v>
      </c>
      <c r="E54" s="4">
        <f t="shared" si="0"/>
        <v>8.7940234791888994</v>
      </c>
      <c r="G54" s="3">
        <f t="shared" ref="G54" si="20">G53+1</f>
        <v>16</v>
      </c>
      <c r="H54" s="4">
        <f>H53/(1-Ri)</f>
        <v>8.8840797383755774</v>
      </c>
      <c r="I54" s="4">
        <f t="shared" si="1"/>
        <v>8.7218045112781954</v>
      </c>
    </row>
    <row r="55" spans="2:9" x14ac:dyDescent="0.25">
      <c r="B55" s="3">
        <v>32</v>
      </c>
      <c r="C55" s="4">
        <f t="shared" si="2"/>
        <v>8.622204008978402</v>
      </c>
      <c r="D55" s="4">
        <f t="shared" si="3"/>
        <v>8.888862869969147</v>
      </c>
      <c r="E55" s="4">
        <f t="shared" si="0"/>
        <v>8.7966804979253101</v>
      </c>
      <c r="G55" s="3">
        <f t="shared" ref="G55" si="21">G54</f>
        <v>16</v>
      </c>
      <c r="H55" s="4">
        <f>H54*(1-Ki)+H0*Ki</f>
        <v>8.6188558168629044</v>
      </c>
      <c r="I55" s="4">
        <f t="shared" si="1"/>
        <v>8.7218045112781954</v>
      </c>
    </row>
    <row r="56" spans="2:9" x14ac:dyDescent="0.25">
      <c r="B56" s="3">
        <v>33</v>
      </c>
      <c r="C56" s="4">
        <f t="shared" ref="C56:C87" si="22">D56*(1-Ki)+H0*Ki</f>
        <v>8.6222090786442074</v>
      </c>
      <c r="D56" s="4">
        <f t="shared" ref="D56:D87" si="23">C55/(1-Ri)</f>
        <v>8.8888701123488687</v>
      </c>
      <c r="E56" s="4">
        <f t="shared" si="0"/>
        <v>8.7991927346115038</v>
      </c>
      <c r="G56" s="3">
        <f t="shared" ref="G56" si="24">G55+1</f>
        <v>17</v>
      </c>
      <c r="H56" s="4">
        <f>H55/(1-Ri)</f>
        <v>8.8854183678999021</v>
      </c>
      <c r="I56" s="4">
        <f t="shared" si="1"/>
        <v>8.7298747763864046</v>
      </c>
    </row>
    <row r="57" spans="2:9" x14ac:dyDescent="0.25">
      <c r="B57" s="3">
        <v>34</v>
      </c>
      <c r="C57" s="4">
        <f t="shared" si="22"/>
        <v>8.6222127371659223</v>
      </c>
      <c r="D57" s="4">
        <f t="shared" si="23"/>
        <v>8.8888753388084609</v>
      </c>
      <c r="E57" s="4">
        <f t="shared" si="0"/>
        <v>8.8015717092337908</v>
      </c>
      <c r="G57" s="3">
        <f t="shared" ref="G57" si="25">G56</f>
        <v>17</v>
      </c>
      <c r="H57" s="4">
        <f>H56*(1-Ki)+H0*Ki</f>
        <v>8.6197928575299319</v>
      </c>
      <c r="I57" s="4">
        <f t="shared" si="1"/>
        <v>8.7298747763864046</v>
      </c>
    </row>
    <row r="58" spans="2:9" x14ac:dyDescent="0.25">
      <c r="B58" s="3">
        <v>35</v>
      </c>
      <c r="C58" s="4">
        <f t="shared" si="22"/>
        <v>8.6222153773362322</v>
      </c>
      <c r="D58" s="4">
        <f t="shared" si="23"/>
        <v>8.8888791104803317</v>
      </c>
      <c r="E58" s="4">
        <f t="shared" si="0"/>
        <v>8.803827751196172</v>
      </c>
      <c r="G58" s="3">
        <f t="shared" ref="G58" si="26">G57+1</f>
        <v>18</v>
      </c>
      <c r="H58" s="4">
        <f>H57/(1-Ri)</f>
        <v>8.8863843892061158</v>
      </c>
      <c r="I58" s="4">
        <f t="shared" si="1"/>
        <v>8.7372013651877118</v>
      </c>
    </row>
    <row r="59" spans="2:9" x14ac:dyDescent="0.25">
      <c r="B59" s="3">
        <v>36</v>
      </c>
      <c r="C59" s="4">
        <f t="shared" si="22"/>
        <v>8.6222172826137751</v>
      </c>
      <c r="D59" s="4">
        <f t="shared" si="23"/>
        <v>8.888881832305394</v>
      </c>
      <c r="E59" s="4">
        <f t="shared" si="0"/>
        <v>8.8059701492537297</v>
      </c>
      <c r="G59" s="3">
        <f t="shared" ref="G59" si="27">G58</f>
        <v>18</v>
      </c>
      <c r="H59" s="4">
        <f>H58*(1-Ki)+H0*Ki</f>
        <v>8.6204690724442798</v>
      </c>
      <c r="I59" s="4">
        <f t="shared" si="1"/>
        <v>8.7372013651877118</v>
      </c>
    </row>
    <row r="60" spans="2:9" x14ac:dyDescent="0.25">
      <c r="B60" s="3">
        <v>37</v>
      </c>
      <c r="C60" s="4">
        <f t="shared" si="22"/>
        <v>8.6222186575563331</v>
      </c>
      <c r="D60" s="4">
        <f t="shared" si="23"/>
        <v>8.888883796509047</v>
      </c>
      <c r="E60" s="4">
        <f t="shared" si="0"/>
        <v>8.8080072793448583</v>
      </c>
      <c r="G60" s="3">
        <f t="shared" ref="G60" si="28">G59+1</f>
        <v>19</v>
      </c>
      <c r="H60" s="4">
        <f>H59/(1-Ri)</f>
        <v>8.8870815179837948</v>
      </c>
      <c r="I60" s="4">
        <f t="shared" si="1"/>
        <v>8.7438825448613375</v>
      </c>
    </row>
    <row r="61" spans="2:9" x14ac:dyDescent="0.25">
      <c r="B61" s="3">
        <v>38</v>
      </c>
      <c r="C61" s="4">
        <f t="shared" si="22"/>
        <v>8.6222196497829202</v>
      </c>
      <c r="D61" s="4">
        <f t="shared" si="23"/>
        <v>8.8888852139756018</v>
      </c>
      <c r="E61" s="4">
        <f t="shared" si="0"/>
        <v>8.8099467140319714</v>
      </c>
      <c r="G61" s="3">
        <f t="shared" ref="G61" si="29">G60</f>
        <v>19</v>
      </c>
      <c r="H61" s="4">
        <f>H60*(1-Ki)+H0*Ki</f>
        <v>8.6209570625886567</v>
      </c>
      <c r="I61" s="4">
        <f t="shared" si="1"/>
        <v>8.7438825448613375</v>
      </c>
    </row>
    <row r="62" spans="2:9" x14ac:dyDescent="0.25">
      <c r="B62" s="3">
        <v>39</v>
      </c>
      <c r="C62" s="4">
        <f t="shared" si="22"/>
        <v>8.6222203658227254</v>
      </c>
      <c r="D62" s="4">
        <f t="shared" si="23"/>
        <v>8.8888862368896095</v>
      </c>
      <c r="E62" s="4">
        <f t="shared" si="0"/>
        <v>8.8117953165654797</v>
      </c>
      <c r="G62" s="3">
        <f t="shared" ref="G62" si="30">G61+1</f>
        <v>20</v>
      </c>
      <c r="H62" s="4">
        <f>H61/(1-Ri)</f>
        <v>8.8875846006068624</v>
      </c>
      <c r="I62" s="4">
        <f t="shared" si="1"/>
        <v>8.75</v>
      </c>
    </row>
    <row r="63" spans="2:9" x14ac:dyDescent="0.25">
      <c r="B63" s="3">
        <v>40</v>
      </c>
      <c r="C63" s="4">
        <f t="shared" si="22"/>
        <v>8.6222208825524813</v>
      </c>
      <c r="D63" s="4">
        <f t="shared" si="23"/>
        <v>8.8888869750749748</v>
      </c>
      <c r="E63" s="4">
        <f t="shared" si="0"/>
        <v>8.8135593220338979</v>
      </c>
      <c r="G63" s="3">
        <f t="shared" ref="G63" si="31">G62</f>
        <v>20</v>
      </c>
      <c r="H63" s="4">
        <f>H62*(1-Ki)+H0*Ki</f>
        <v>8.6213092204248039</v>
      </c>
      <c r="I63" s="4">
        <f t="shared" si="1"/>
        <v>8.75</v>
      </c>
    </row>
    <row r="64" spans="2:9" x14ac:dyDescent="0.25">
      <c r="B64" s="3">
        <v>41</v>
      </c>
      <c r="C64" s="4">
        <f t="shared" si="22"/>
        <v>8.6222212554502438</v>
      </c>
      <c r="D64" s="4">
        <f t="shared" si="23"/>
        <v>8.8888875077860643</v>
      </c>
      <c r="E64" s="4">
        <f t="shared" si="0"/>
        <v>8.8152444076222025</v>
      </c>
      <c r="G64" s="3">
        <f t="shared" ref="G64" si="32">G63+1</f>
        <v>21</v>
      </c>
      <c r="H64" s="4">
        <f>H63/(1-Ri)</f>
        <v>8.887947649922479</v>
      </c>
      <c r="I64" s="4">
        <f t="shared" si="1"/>
        <v>8.7556221889055479</v>
      </c>
    </row>
    <row r="65" spans="2:9" x14ac:dyDescent="0.25">
      <c r="B65" s="3">
        <v>42</v>
      </c>
      <c r="C65" s="4">
        <f t="shared" si="22"/>
        <v>8.6222215245517226</v>
      </c>
      <c r="D65" s="4">
        <f t="shared" si="23"/>
        <v>8.8888878922167471</v>
      </c>
      <c r="E65" s="4">
        <f t="shared" si="0"/>
        <v>8.8168557536466778</v>
      </c>
      <c r="G65" s="3">
        <f t="shared" ref="G65" si="33">G64</f>
        <v>21</v>
      </c>
      <c r="H65" s="4">
        <f>H64*(1-Ki)+H0*Ki</f>
        <v>8.6215633549457351</v>
      </c>
      <c r="I65" s="4">
        <f t="shared" si="1"/>
        <v>8.7556221889055479</v>
      </c>
    </row>
    <row r="66" spans="2:9" x14ac:dyDescent="0.25">
      <c r="B66" s="3">
        <v>43</v>
      </c>
      <c r="C66" s="4">
        <f t="shared" si="22"/>
        <v>8.6222217187486656</v>
      </c>
      <c r="D66" s="4">
        <f t="shared" si="23"/>
        <v>8.8888881696409516</v>
      </c>
      <c r="E66" s="4">
        <f t="shared" si="0"/>
        <v>8.8183980967486111</v>
      </c>
      <c r="G66" s="3">
        <f t="shared" ref="G66" si="34">G65+1</f>
        <v>22</v>
      </c>
      <c r="H66" s="4">
        <f>H65/(1-Ri)</f>
        <v>8.8882096442739531</v>
      </c>
      <c r="I66" s="4">
        <f t="shared" si="1"/>
        <v>8.7608069164265121</v>
      </c>
    </row>
    <row r="67" spans="2:9" x14ac:dyDescent="0.25">
      <c r="B67" s="3">
        <v>44</v>
      </c>
      <c r="C67" s="4">
        <f t="shared" si="22"/>
        <v>8.6222218588907893</v>
      </c>
      <c r="D67" s="4">
        <f t="shared" si="23"/>
        <v>8.8888883698439862</v>
      </c>
      <c r="E67" s="4">
        <f t="shared" si="0"/>
        <v>8.8198757763975149</v>
      </c>
      <c r="G67" s="3">
        <f t="shared" ref="G67" si="35">G66</f>
        <v>22</v>
      </c>
      <c r="H67" s="4">
        <f>H66*(1-Ki)+H0*Ki</f>
        <v>8.6217467509917665</v>
      </c>
      <c r="I67" s="4">
        <f t="shared" si="1"/>
        <v>8.7608069164265121</v>
      </c>
    </row>
    <row r="68" spans="2:9" x14ac:dyDescent="0.25">
      <c r="B68" s="3">
        <v>45</v>
      </c>
      <c r="C68" s="4">
        <f t="shared" si="22"/>
        <v>8.6222219600242802</v>
      </c>
      <c r="D68" s="4">
        <f t="shared" si="23"/>
        <v>8.8888885143204011</v>
      </c>
      <c r="E68" s="4">
        <f t="shared" si="0"/>
        <v>8.8212927756653983</v>
      </c>
      <c r="G68" s="3">
        <f t="shared" ref="G68" si="36">G67+1</f>
        <v>23</v>
      </c>
      <c r="H68" s="4">
        <f>H67/(1-Ri)</f>
        <v>8.8883987123626458</v>
      </c>
      <c r="I68" s="4">
        <f t="shared" si="1"/>
        <v>8.7656033287101227</v>
      </c>
    </row>
    <row r="69" spans="2:9" x14ac:dyDescent="0.25">
      <c r="B69" s="3">
        <v>46</v>
      </c>
      <c r="C69" s="4">
        <f t="shared" si="22"/>
        <v>8.6222220330072119</v>
      </c>
      <c r="D69" s="4">
        <f t="shared" si="23"/>
        <v>8.8888886185817331</v>
      </c>
      <c r="E69" s="4">
        <f t="shared" si="0"/>
        <v>8.8226527570789841</v>
      </c>
      <c r="G69" s="3">
        <f t="shared" ref="G69" si="37">G68</f>
        <v>23</v>
      </c>
      <c r="H69" s="4">
        <f>H68*(1-Ki)+H0*Ki</f>
        <v>8.6218790986538512</v>
      </c>
      <c r="I69" s="4">
        <f t="shared" si="1"/>
        <v>8.7656033287101227</v>
      </c>
    </row>
    <row r="70" spans="2:9" x14ac:dyDescent="0.25">
      <c r="B70" s="3">
        <v>47</v>
      </c>
      <c r="C70" s="4">
        <f t="shared" si="22"/>
        <v>8.6222220856753076</v>
      </c>
      <c r="D70" s="4">
        <f t="shared" si="23"/>
        <v>8.888888693821869</v>
      </c>
      <c r="E70" s="4">
        <f t="shared" si="0"/>
        <v>8.8239590942293642</v>
      </c>
      <c r="G70" s="3">
        <f t="shared" ref="G70" si="38">G69+1</f>
        <v>24</v>
      </c>
      <c r="H70" s="4">
        <f>H69/(1-Ri)</f>
        <v>8.888535153251393</v>
      </c>
      <c r="I70" s="4">
        <f t="shared" si="1"/>
        <v>8.7700534759358284</v>
      </c>
    </row>
    <row r="71" spans="2:9" x14ac:dyDescent="0.25">
      <c r="B71" s="3">
        <v>48</v>
      </c>
      <c r="C71" s="4">
        <f t="shared" si="22"/>
        <v>8.6222221236832102</v>
      </c>
      <c r="D71" s="4">
        <f t="shared" si="23"/>
        <v>8.8888887481188732</v>
      </c>
      <c r="E71" s="4">
        <f t="shared" si="0"/>
        <v>8.8252148997134654</v>
      </c>
      <c r="G71" s="3">
        <f t="shared" ref="G71" si="39">G70</f>
        <v>24</v>
      </c>
      <c r="H71" s="4">
        <f>H70*(1-Ki)+H0*Ki</f>
        <v>8.6219746072759751</v>
      </c>
      <c r="I71" s="4">
        <f t="shared" si="1"/>
        <v>8.7700534759358284</v>
      </c>
    </row>
    <row r="72" spans="2:9" x14ac:dyDescent="0.25">
      <c r="B72" s="3">
        <v>49</v>
      </c>
      <c r="C72" s="4">
        <f t="shared" si="22"/>
        <v>8.6222221511115951</v>
      </c>
      <c r="D72" s="4">
        <f t="shared" si="23"/>
        <v>8.8888887873022782</v>
      </c>
      <c r="E72" s="4">
        <f t="shared" si="0"/>
        <v>8.8264230498945881</v>
      </c>
      <c r="G72" s="3">
        <f t="shared" ref="G72" si="40">G71+1</f>
        <v>25</v>
      </c>
      <c r="H72" s="4">
        <f>H71/(1-Ri)</f>
        <v>8.8886336157484287</v>
      </c>
      <c r="I72" s="4">
        <f t="shared" si="1"/>
        <v>8.7741935483870961</v>
      </c>
    </row>
    <row r="73" spans="2:9" x14ac:dyDescent="0.25">
      <c r="B73" s="3">
        <v>50</v>
      </c>
      <c r="C73" s="4">
        <f t="shared" si="22"/>
        <v>8.6222221709052747</v>
      </c>
      <c r="D73" s="4">
        <f t="shared" si="23"/>
        <v>8.888888815578964</v>
      </c>
      <c r="E73" s="4">
        <f t="shared" si="0"/>
        <v>8.8275862068965516</v>
      </c>
      <c r="G73" s="3">
        <f t="shared" ref="G73" si="41">G72</f>
        <v>25</v>
      </c>
      <c r="H73" s="4">
        <f>H72*(1-Ki)+H0*Ki</f>
        <v>8.6220435310239001</v>
      </c>
      <c r="I73" s="4">
        <f t="shared" si="1"/>
        <v>8.7741935483870961</v>
      </c>
    </row>
    <row r="74" spans="2:9" x14ac:dyDescent="0.25">
      <c r="B74" s="3">
        <v>51</v>
      </c>
      <c r="C74" s="4">
        <f t="shared" si="22"/>
        <v>8.6222221851893721</v>
      </c>
      <c r="D74" s="4">
        <f t="shared" si="23"/>
        <v>8.8888888359848188</v>
      </c>
      <c r="E74" s="4">
        <f t="shared" si="0"/>
        <v>8.8287068381855089</v>
      </c>
      <c r="G74" s="3">
        <f t="shared" ref="G74" si="42">G73+1</f>
        <v>26</v>
      </c>
      <c r="H74" s="4">
        <f>H73/(1-Ri)</f>
        <v>8.8887046711586599</v>
      </c>
      <c r="I74" s="4">
        <f t="shared" si="1"/>
        <v>8.7780548628428932</v>
      </c>
    </row>
    <row r="75" spans="2:9" x14ac:dyDescent="0.25">
      <c r="B75" s="3">
        <v>52</v>
      </c>
      <c r="C75" s="4">
        <f t="shared" si="22"/>
        <v>8.6222221954974838</v>
      </c>
      <c r="D75" s="4">
        <f t="shared" si="23"/>
        <v>8.8888888507106927</v>
      </c>
      <c r="E75" s="4">
        <f t="shared" si="0"/>
        <v>8.8297872340425538</v>
      </c>
      <c r="G75" s="3">
        <f t="shared" ref="G75" si="43">G74</f>
        <v>26</v>
      </c>
      <c r="H75" s="4">
        <f>H74*(1-Ki)+H0*Ki</f>
        <v>8.6220932698110619</v>
      </c>
      <c r="I75" s="4">
        <f t="shared" si="1"/>
        <v>8.7780548628428932</v>
      </c>
    </row>
    <row r="76" spans="2:9" x14ac:dyDescent="0.25">
      <c r="B76" s="3">
        <v>53</v>
      </c>
      <c r="C76" s="4">
        <f t="shared" si="22"/>
        <v>8.622222202936328</v>
      </c>
      <c r="D76" s="4">
        <f t="shared" si="23"/>
        <v>8.8888888613376125</v>
      </c>
      <c r="E76" s="4">
        <f t="shared" si="0"/>
        <v>8.8308295231874574</v>
      </c>
      <c r="G76" s="3">
        <f t="shared" ref="G76" si="44">G75+1</f>
        <v>27</v>
      </c>
      <c r="H76" s="4">
        <f>H75/(1-Ri)</f>
        <v>8.8887559482588276</v>
      </c>
      <c r="I76" s="4">
        <f t="shared" si="1"/>
        <v>8.7816646562123033</v>
      </c>
    </row>
    <row r="77" spans="2:9" x14ac:dyDescent="0.25">
      <c r="B77" s="3">
        <v>54</v>
      </c>
      <c r="C77" s="4">
        <f t="shared" si="22"/>
        <v>8.6222222083045654</v>
      </c>
      <c r="D77" s="4">
        <f t="shared" si="23"/>
        <v>8.8888888690065233</v>
      </c>
      <c r="E77" s="4">
        <f t="shared" si="0"/>
        <v>8.8318356867779197</v>
      </c>
      <c r="G77" s="3">
        <f t="shared" ref="G77" si="45">G76</f>
        <v>27</v>
      </c>
      <c r="H77" s="4">
        <f>H76*(1-Ki)+H0*Ki</f>
        <v>8.6221291637811781</v>
      </c>
      <c r="I77" s="4">
        <f t="shared" si="1"/>
        <v>8.7816646562123033</v>
      </c>
    </row>
    <row r="78" spans="2:9" x14ac:dyDescent="0.25">
      <c r="B78" s="3">
        <v>55</v>
      </c>
      <c r="C78" s="4">
        <f t="shared" si="22"/>
        <v>8.6222222121785528</v>
      </c>
      <c r="D78" s="4">
        <f t="shared" si="23"/>
        <v>8.8888888745407897</v>
      </c>
      <c r="E78" s="4">
        <f t="shared" si="0"/>
        <v>8.8328075709779164</v>
      </c>
      <c r="G78" s="3">
        <f t="shared" ref="G78" si="46">G77+1</f>
        <v>28</v>
      </c>
      <c r="H78" s="4">
        <f>H77/(1-Ri)</f>
        <v>8.8887929523517304</v>
      </c>
      <c r="I78" s="4">
        <f t="shared" si="1"/>
        <v>8.7850467289719631</v>
      </c>
    </row>
    <row r="79" spans="2:9" x14ac:dyDescent="0.25">
      <c r="B79" s="3">
        <v>56</v>
      </c>
      <c r="C79" s="4">
        <f t="shared" si="22"/>
        <v>8.6222222149742134</v>
      </c>
      <c r="D79" s="4">
        <f t="shared" si="23"/>
        <v>8.8888888785345905</v>
      </c>
      <c r="E79" s="4">
        <f t="shared" si="0"/>
        <v>8.8337468982630263</v>
      </c>
      <c r="G79" s="3">
        <f t="shared" ref="G79" si="47">G78</f>
        <v>28</v>
      </c>
      <c r="H79" s="4">
        <f>H78*(1-Ki)+H0*Ki</f>
        <v>8.6221550666462115</v>
      </c>
      <c r="I79" s="4">
        <f t="shared" si="1"/>
        <v>8.7850467289719631</v>
      </c>
    </row>
    <row r="80" spans="2:9" x14ac:dyDescent="0.25">
      <c r="B80" s="3">
        <v>57</v>
      </c>
      <c r="C80" s="4">
        <f t="shared" si="22"/>
        <v>8.6222222169917</v>
      </c>
      <c r="D80" s="4">
        <f t="shared" si="23"/>
        <v>8.8888888814167153</v>
      </c>
      <c r="E80" s="4">
        <f t="shared" si="0"/>
        <v>8.8346552776082969</v>
      </c>
      <c r="G80" s="3">
        <f t="shared" ref="G80" si="48">G79+1</f>
        <v>29</v>
      </c>
      <c r="H80" s="4">
        <f>H79/(1-Ri)</f>
        <v>8.8888196563363007</v>
      </c>
      <c r="I80" s="4">
        <f t="shared" si="1"/>
        <v>8.7882219705549254</v>
      </c>
    </row>
    <row r="81" spans="2:9" x14ac:dyDescent="0.25">
      <c r="B81" s="3">
        <v>58</v>
      </c>
      <c r="C81" s="4">
        <f t="shared" si="22"/>
        <v>8.622222218447618</v>
      </c>
      <c r="D81" s="4">
        <f t="shared" si="23"/>
        <v>8.8888888834965982</v>
      </c>
      <c r="E81" s="4">
        <f t="shared" si="0"/>
        <v>8.8355342136854738</v>
      </c>
      <c r="G81" s="3">
        <f t="shared" ref="G81" si="49">G80</f>
        <v>29</v>
      </c>
      <c r="H81" s="4">
        <f>H80*(1-Ki)+H0*Ki</f>
        <v>8.6221737594354106</v>
      </c>
      <c r="I81" s="4">
        <f t="shared" si="1"/>
        <v>8.7882219705549254</v>
      </c>
    </row>
    <row r="82" spans="2:9" x14ac:dyDescent="0.25">
      <c r="B82" s="3">
        <v>59</v>
      </c>
      <c r="C82" s="4">
        <f t="shared" si="22"/>
        <v>8.6222222194982816</v>
      </c>
      <c r="D82" s="4">
        <f t="shared" si="23"/>
        <v>8.8888888849975451</v>
      </c>
      <c r="E82" s="4">
        <f t="shared" si="0"/>
        <v>8.8363851151801533</v>
      </c>
      <c r="G82" s="3">
        <f t="shared" ref="G82" si="50">G81+1</f>
        <v>30</v>
      </c>
      <c r="H82" s="4">
        <f>H81/(1-Ri)</f>
        <v>8.8888389272530013</v>
      </c>
      <c r="I82" s="4">
        <f t="shared" si="1"/>
        <v>8.7912087912087902</v>
      </c>
    </row>
    <row r="83" spans="2:9" x14ac:dyDescent="0.25">
      <c r="B83" s="3">
        <v>60</v>
      </c>
      <c r="C83" s="4">
        <f t="shared" si="22"/>
        <v>8.6222222202564929</v>
      </c>
      <c r="D83" s="4">
        <f t="shared" si="23"/>
        <v>8.8888888860807036</v>
      </c>
      <c r="E83" s="4">
        <f t="shared" si="0"/>
        <v>8.8372093023255793</v>
      </c>
      <c r="G83" s="3">
        <f t="shared" ref="G83" si="51">G82</f>
        <v>30</v>
      </c>
      <c r="H83" s="4">
        <f>H82*(1-Ki)+H0*Ki</f>
        <v>8.6221872490771005</v>
      </c>
      <c r="I83" s="4">
        <f t="shared" si="1"/>
        <v>8.7912087912087902</v>
      </c>
    </row>
    <row r="84" spans="2:9" x14ac:dyDescent="0.25">
      <c r="B84" s="3">
        <v>61</v>
      </c>
      <c r="C84" s="4">
        <f t="shared" si="22"/>
        <v>8.6222222208036552</v>
      </c>
      <c r="D84" s="4">
        <f t="shared" si="23"/>
        <v>8.8888888868623646</v>
      </c>
      <c r="E84" s="4">
        <f t="shared" si="0"/>
        <v>8.8380080137378361</v>
      </c>
      <c r="G84" s="3">
        <f t="shared" ref="G84" si="52">G83+1</f>
        <v>31</v>
      </c>
      <c r="H84" s="4">
        <f>H83/(1-Ri)</f>
        <v>8.8888528341001045</v>
      </c>
      <c r="I84" s="4">
        <f t="shared" si="1"/>
        <v>8.7940234791888994</v>
      </c>
    </row>
    <row r="85" spans="2:9" x14ac:dyDescent="0.25">
      <c r="B85" s="3">
        <v>62</v>
      </c>
      <c r="C85" s="4">
        <f t="shared" si="22"/>
        <v>8.6222222211985127</v>
      </c>
      <c r="D85" s="4">
        <f t="shared" si="23"/>
        <v>8.8888888874264484</v>
      </c>
      <c r="E85" s="4">
        <f t="shared" si="0"/>
        <v>8.8387824126268306</v>
      </c>
      <c r="G85" s="3">
        <f t="shared" ref="G85" si="53">G84</f>
        <v>31</v>
      </c>
      <c r="H85" s="4">
        <f>H84*(1-Ki)+H0*Ki</f>
        <v>8.6221969838700723</v>
      </c>
      <c r="I85" s="4">
        <f t="shared" si="1"/>
        <v>8.7940234791888994</v>
      </c>
    </row>
    <row r="86" spans="2:9" x14ac:dyDescent="0.25">
      <c r="B86" s="3">
        <v>63</v>
      </c>
      <c r="C86" s="4">
        <f t="shared" si="22"/>
        <v>8.6222222214834616</v>
      </c>
      <c r="D86" s="4">
        <f t="shared" si="23"/>
        <v>8.8888888878335184</v>
      </c>
      <c r="E86" s="4">
        <f t="shared" si="0"/>
        <v>8.8395335924486389</v>
      </c>
      <c r="G86" s="3">
        <f t="shared" ref="G86" si="54">G85+1</f>
        <v>32</v>
      </c>
      <c r="H86" s="4">
        <f>H85/(1-Ri)</f>
        <v>8.888862869969147</v>
      </c>
      <c r="I86" s="4">
        <f t="shared" si="1"/>
        <v>8.7966804979253101</v>
      </c>
    </row>
    <row r="87" spans="2:9" x14ac:dyDescent="0.25">
      <c r="B87" s="3">
        <v>64</v>
      </c>
      <c r="C87" s="4">
        <f t="shared" si="22"/>
        <v>8.6222222216890962</v>
      </c>
      <c r="D87" s="4">
        <f t="shared" si="23"/>
        <v>8.8888888881272798</v>
      </c>
      <c r="E87" s="4">
        <f t="shared" ref="E87:E150" si="55">(Hi+H0*Ki*B87)/(1+(Ki-Ri)*B87)</f>
        <v>8.8402625820568925</v>
      </c>
      <c r="G87" s="3">
        <f t="shared" ref="G87" si="56">G86</f>
        <v>32</v>
      </c>
      <c r="H87" s="4">
        <f>H86*(1-Ki)+H0*Ki</f>
        <v>8.622204008978402</v>
      </c>
      <c r="I87" s="4">
        <f t="shared" ref="I87:I150" si="57">(Hi+H0*Ki*G87)/(1+(Ki-Ri)*G87)</f>
        <v>8.7966804979253101</v>
      </c>
    </row>
    <row r="88" spans="2:9" x14ac:dyDescent="0.25">
      <c r="B88" s="3">
        <v>65</v>
      </c>
      <c r="C88" s="4">
        <f t="shared" ref="C88:C119" si="58">D88*(1-Ki)+H0*Ki</f>
        <v>8.6222222218374931</v>
      </c>
      <c r="D88" s="4">
        <f t="shared" ref="D88:D119" si="59">C87/(1-Ri)</f>
        <v>8.8888888883392756</v>
      </c>
      <c r="E88" s="4">
        <f t="shared" si="55"/>
        <v>8.8409703504043122</v>
      </c>
      <c r="G88" s="3">
        <f t="shared" ref="G88" si="60">G87+1</f>
        <v>33</v>
      </c>
      <c r="H88" s="4">
        <f>H87/(1-Ri)</f>
        <v>8.8888701123488687</v>
      </c>
      <c r="I88" s="4">
        <f t="shared" si="57"/>
        <v>8.7991927346115038</v>
      </c>
    </row>
    <row r="89" spans="2:9" x14ac:dyDescent="0.25">
      <c r="B89" s="3">
        <v>66</v>
      </c>
      <c r="C89" s="4">
        <f t="shared" si="58"/>
        <v>8.6222222219445825</v>
      </c>
      <c r="D89" s="4">
        <f t="shared" si="59"/>
        <v>8.8888888884922608</v>
      </c>
      <c r="E89" s="4">
        <f t="shared" si="55"/>
        <v>8.8416578108395321</v>
      </c>
      <c r="G89" s="3">
        <f t="shared" ref="G89" si="61">G88</f>
        <v>33</v>
      </c>
      <c r="H89" s="4">
        <f>H88*(1-Ki)+H0*Ki</f>
        <v>8.6222090786442074</v>
      </c>
      <c r="I89" s="4">
        <f t="shared" si="57"/>
        <v>8.7991927346115038</v>
      </c>
    </row>
    <row r="90" spans="2:9" x14ac:dyDescent="0.25">
      <c r="B90" s="3">
        <v>67</v>
      </c>
      <c r="C90" s="4">
        <f t="shared" si="58"/>
        <v>8.6222222220218629</v>
      </c>
      <c r="D90" s="4">
        <f t="shared" si="59"/>
        <v>8.8888888886026631</v>
      </c>
      <c r="E90" s="4">
        <f t="shared" si="55"/>
        <v>8.8423258250392873</v>
      </c>
      <c r="G90" s="3">
        <f t="shared" ref="G90" si="62">G89+1</f>
        <v>34</v>
      </c>
      <c r="H90" s="4">
        <f>H89/(1-Ri)</f>
        <v>8.8888753388084609</v>
      </c>
      <c r="I90" s="4">
        <f t="shared" si="57"/>
        <v>8.8015717092337908</v>
      </c>
    </row>
    <row r="91" spans="2:9" x14ac:dyDescent="0.25">
      <c r="B91" s="3">
        <v>68</v>
      </c>
      <c r="C91" s="4">
        <f t="shared" si="58"/>
        <v>8.6222222220776317</v>
      </c>
      <c r="D91" s="4">
        <f t="shared" si="59"/>
        <v>8.8888888886823327</v>
      </c>
      <c r="E91" s="4">
        <f t="shared" si="55"/>
        <v>8.8429752066115697</v>
      </c>
      <c r="G91" s="3">
        <f t="shared" ref="G91" si="63">G90</f>
        <v>34</v>
      </c>
      <c r="H91" s="4">
        <f>H90*(1-Ki)+H0*Ki</f>
        <v>8.6222127371659223</v>
      </c>
      <c r="I91" s="4">
        <f t="shared" si="57"/>
        <v>8.8015717092337908</v>
      </c>
    </row>
    <row r="92" spans="2:9" x14ac:dyDescent="0.25">
      <c r="B92" s="3">
        <v>69</v>
      </c>
      <c r="C92" s="4">
        <f t="shared" si="58"/>
        <v>8.6222222221178786</v>
      </c>
      <c r="D92" s="4">
        <f t="shared" si="59"/>
        <v>8.8888888887398263</v>
      </c>
      <c r="E92" s="4">
        <f t="shared" si="55"/>
        <v>8.8436067244014254</v>
      </c>
      <c r="G92" s="3">
        <f t="shared" ref="G92" si="64">G91+1</f>
        <v>35</v>
      </c>
      <c r="H92" s="4">
        <f>H91/(1-Ri)</f>
        <v>8.8888791104803317</v>
      </c>
      <c r="I92" s="4">
        <f t="shared" si="57"/>
        <v>8.803827751196172</v>
      </c>
    </row>
    <row r="93" spans="2:9" x14ac:dyDescent="0.25">
      <c r="B93" s="3">
        <v>70</v>
      </c>
      <c r="C93" s="4">
        <f t="shared" si="58"/>
        <v>8.622222222146922</v>
      </c>
      <c r="D93" s="4">
        <f t="shared" si="59"/>
        <v>8.8888888887813184</v>
      </c>
      <c r="E93" s="4">
        <f t="shared" si="55"/>
        <v>8.8442211055276374</v>
      </c>
      <c r="G93" s="3">
        <f t="shared" ref="G93" si="65">G92</f>
        <v>35</v>
      </c>
      <c r="H93" s="4">
        <f>H92*(1-Ki)+H0*Ki</f>
        <v>8.6222153773362322</v>
      </c>
      <c r="I93" s="4">
        <f t="shared" si="57"/>
        <v>8.803827751196172</v>
      </c>
    </row>
    <row r="94" spans="2:9" x14ac:dyDescent="0.25">
      <c r="B94" s="3">
        <v>71</v>
      </c>
      <c r="C94" s="4">
        <f t="shared" si="58"/>
        <v>8.6222222221678813</v>
      </c>
      <c r="D94" s="4">
        <f t="shared" si="59"/>
        <v>8.8888888888112607</v>
      </c>
      <c r="E94" s="4">
        <f t="shared" si="55"/>
        <v>8.8448190381755083</v>
      </c>
      <c r="G94" s="3">
        <f t="shared" ref="G94" si="66">G93+1</f>
        <v>36</v>
      </c>
      <c r="H94" s="4">
        <f>H93/(1-Ri)</f>
        <v>8.888881832305394</v>
      </c>
      <c r="I94" s="4">
        <f t="shared" si="57"/>
        <v>8.8059701492537297</v>
      </c>
    </row>
    <row r="95" spans="2:9" x14ac:dyDescent="0.25">
      <c r="B95" s="3">
        <v>72</v>
      </c>
      <c r="C95" s="4">
        <f t="shared" si="58"/>
        <v>8.6222222221830069</v>
      </c>
      <c r="D95" s="4">
        <f t="shared" si="59"/>
        <v>8.8888888888328683</v>
      </c>
      <c r="E95" s="4">
        <f t="shared" si="55"/>
        <v>8.8454011741682965</v>
      </c>
      <c r="G95" s="3">
        <f t="shared" ref="G95" si="67">G94</f>
        <v>36</v>
      </c>
      <c r="H95" s="4">
        <f>H94*(1-Ki)+H0*Ki</f>
        <v>8.6222172826137751</v>
      </c>
      <c r="I95" s="4">
        <f t="shared" si="57"/>
        <v>8.8059701492537297</v>
      </c>
    </row>
    <row r="96" spans="2:9" x14ac:dyDescent="0.25">
      <c r="B96" s="3">
        <v>73</v>
      </c>
      <c r="C96" s="4">
        <f t="shared" si="58"/>
        <v>8.6222222221939226</v>
      </c>
      <c r="D96" s="4">
        <f t="shared" si="59"/>
        <v>8.8888888888484612</v>
      </c>
      <c r="E96" s="4">
        <f t="shared" si="55"/>
        <v>8.8459681313375178</v>
      </c>
      <c r="G96" s="3">
        <f t="shared" ref="G96" si="68">G95+1</f>
        <v>37</v>
      </c>
      <c r="H96" s="4">
        <f>H95/(1-Ri)</f>
        <v>8.888883796509047</v>
      </c>
      <c r="I96" s="4">
        <f t="shared" si="57"/>
        <v>8.8080072793448583</v>
      </c>
    </row>
    <row r="97" spans="2:9" x14ac:dyDescent="0.25">
      <c r="B97" s="3">
        <v>74</v>
      </c>
      <c r="C97" s="4">
        <f t="shared" si="58"/>
        <v>8.622222222201799</v>
      </c>
      <c r="D97" s="4">
        <f t="shared" si="59"/>
        <v>8.8888888888597144</v>
      </c>
      <c r="E97" s="4">
        <f t="shared" si="55"/>
        <v>8.8465204957101999</v>
      </c>
      <c r="G97" s="3">
        <f t="shared" ref="G97" si="69">G96</f>
        <v>37</v>
      </c>
      <c r="H97" s="4">
        <f>H96*(1-Ki)+H0*Ki</f>
        <v>8.6222186575563331</v>
      </c>
      <c r="I97" s="4">
        <f t="shared" si="57"/>
        <v>8.8080072793448583</v>
      </c>
    </row>
    <row r="98" spans="2:9" x14ac:dyDescent="0.25">
      <c r="B98" s="3">
        <v>75</v>
      </c>
      <c r="C98" s="4">
        <f t="shared" si="58"/>
        <v>8.6222222222074834</v>
      </c>
      <c r="D98" s="4">
        <f t="shared" si="59"/>
        <v>8.8888888888678341</v>
      </c>
      <c r="E98" s="4">
        <f t="shared" si="55"/>
        <v>8.8470588235294123</v>
      </c>
      <c r="G98" s="3">
        <f t="shared" ref="G98" si="70">G97+1</f>
        <v>38</v>
      </c>
      <c r="H98" s="4">
        <f>H97/(1-Ri)</f>
        <v>8.8888852139756018</v>
      </c>
      <c r="I98" s="4">
        <f t="shared" si="57"/>
        <v>8.8099467140319714</v>
      </c>
    </row>
    <row r="99" spans="2:9" x14ac:dyDescent="0.25">
      <c r="B99" s="3">
        <v>76</v>
      </c>
      <c r="C99" s="4">
        <f t="shared" si="58"/>
        <v>8.622222222211585</v>
      </c>
      <c r="D99" s="4">
        <f t="shared" si="59"/>
        <v>8.8888888888736943</v>
      </c>
      <c r="E99" s="4">
        <f t="shared" si="55"/>
        <v>8.8475836431226753</v>
      </c>
      <c r="G99" s="3">
        <f t="shared" ref="G99" si="71">G98</f>
        <v>38</v>
      </c>
      <c r="H99" s="4">
        <f>H98*(1-Ki)+H0*Ki</f>
        <v>8.6222196497829202</v>
      </c>
      <c r="I99" s="4">
        <f t="shared" si="57"/>
        <v>8.8099467140319714</v>
      </c>
    </row>
    <row r="100" spans="2:9" x14ac:dyDescent="0.25">
      <c r="B100" s="3">
        <v>77</v>
      </c>
      <c r="C100" s="4">
        <f t="shared" si="58"/>
        <v>8.6222222222145444</v>
      </c>
      <c r="D100" s="4">
        <f t="shared" si="59"/>
        <v>8.8888888888779221</v>
      </c>
      <c r="E100" s="4">
        <f t="shared" si="55"/>
        <v>8.84809545663148</v>
      </c>
      <c r="G100" s="3">
        <f t="shared" ref="G100" si="72">G99+1</f>
        <v>39</v>
      </c>
      <c r="H100" s="4">
        <f>H99/(1-Ri)</f>
        <v>8.8888862368896095</v>
      </c>
      <c r="I100" s="4">
        <f t="shared" si="57"/>
        <v>8.8117953165654797</v>
      </c>
    </row>
    <row r="101" spans="2:9" x14ac:dyDescent="0.25">
      <c r="B101" s="3">
        <v>78</v>
      </c>
      <c r="C101" s="4">
        <f t="shared" si="58"/>
        <v>8.6222222222166813</v>
      </c>
      <c r="D101" s="4">
        <f t="shared" si="59"/>
        <v>8.8888888888809738</v>
      </c>
      <c r="E101" s="4">
        <f t="shared" si="55"/>
        <v>8.8485947416137787</v>
      </c>
      <c r="G101" s="3">
        <f t="shared" ref="G101" si="73">G100</f>
        <v>39</v>
      </c>
      <c r="H101" s="4">
        <f>H100*(1-Ki)+H0*Ki</f>
        <v>8.6222203658227254</v>
      </c>
      <c r="I101" s="4">
        <f t="shared" si="57"/>
        <v>8.8117953165654797</v>
      </c>
    </row>
    <row r="102" spans="2:9" x14ac:dyDescent="0.25">
      <c r="B102" s="3">
        <v>79</v>
      </c>
      <c r="C102" s="4">
        <f t="shared" si="58"/>
        <v>8.6222222222182232</v>
      </c>
      <c r="D102" s="4">
        <f t="shared" si="59"/>
        <v>8.8888888888831765</v>
      </c>
      <c r="E102" s="4">
        <f t="shared" si="55"/>
        <v>8.8490819525302271</v>
      </c>
      <c r="G102" s="3">
        <f t="shared" ref="G102" si="74">G101+1</f>
        <v>40</v>
      </c>
      <c r="H102" s="4">
        <f>H101/(1-Ri)</f>
        <v>8.8888869750749748</v>
      </c>
      <c r="I102" s="4">
        <f t="shared" si="57"/>
        <v>8.8135593220338979</v>
      </c>
    </row>
    <row r="103" spans="2:9" x14ac:dyDescent="0.25">
      <c r="B103" s="3">
        <v>80</v>
      </c>
      <c r="C103" s="4">
        <f t="shared" si="58"/>
        <v>8.6222222222193352</v>
      </c>
      <c r="D103" s="4">
        <f t="shared" si="59"/>
        <v>8.8888888888847664</v>
      </c>
      <c r="E103" s="4">
        <f t="shared" si="55"/>
        <v>8.8495575221238933</v>
      </c>
      <c r="G103" s="3">
        <f t="shared" ref="G103" si="75">G102</f>
        <v>40</v>
      </c>
      <c r="H103" s="4">
        <f>H102*(1-Ki)+H0*Ki</f>
        <v>8.6222208825524813</v>
      </c>
      <c r="I103" s="4">
        <f t="shared" si="57"/>
        <v>8.8135593220338979</v>
      </c>
    </row>
    <row r="104" spans="2:9" x14ac:dyDescent="0.25">
      <c r="B104" s="3">
        <v>81</v>
      </c>
      <c r="C104" s="4">
        <f t="shared" si="58"/>
        <v>8.6222222222201381</v>
      </c>
      <c r="D104" s="4">
        <f t="shared" si="59"/>
        <v>8.8888888888859121</v>
      </c>
      <c r="E104" s="4">
        <f t="shared" si="55"/>
        <v>8.8500218627022296</v>
      </c>
      <c r="G104" s="3">
        <f t="shared" ref="G104" si="76">G103+1</f>
        <v>41</v>
      </c>
      <c r="H104" s="4">
        <f>H103/(1-Ri)</f>
        <v>8.8888875077860643</v>
      </c>
      <c r="I104" s="4">
        <f t="shared" si="57"/>
        <v>8.8152444076222025</v>
      </c>
    </row>
    <row r="105" spans="2:9" x14ac:dyDescent="0.25">
      <c r="B105" s="3">
        <v>82</v>
      </c>
      <c r="C105" s="4">
        <f t="shared" si="58"/>
        <v>8.6222222222207172</v>
      </c>
      <c r="D105" s="4">
        <f t="shared" si="59"/>
        <v>8.8888888888867399</v>
      </c>
      <c r="E105" s="4">
        <f t="shared" si="55"/>
        <v>8.8504753673292988</v>
      </c>
      <c r="G105" s="3">
        <f t="shared" ref="G105" si="77">G104</f>
        <v>41</v>
      </c>
      <c r="H105" s="4">
        <f>H104*(1-Ki)+H0*Ki</f>
        <v>8.6222212554502438</v>
      </c>
      <c r="I105" s="4">
        <f t="shared" si="57"/>
        <v>8.8152444076222025</v>
      </c>
    </row>
    <row r="106" spans="2:9" x14ac:dyDescent="0.25">
      <c r="B106" s="3">
        <v>83</v>
      </c>
      <c r="C106" s="4">
        <f t="shared" si="58"/>
        <v>8.6222222222211347</v>
      </c>
      <c r="D106" s="4">
        <f t="shared" si="59"/>
        <v>8.8888888888873367</v>
      </c>
      <c r="E106" s="4">
        <f t="shared" si="55"/>
        <v>8.8509184109354972</v>
      </c>
      <c r="G106" s="3">
        <f t="shared" ref="G106" si="78">G105+1</f>
        <v>42</v>
      </c>
      <c r="H106" s="4">
        <f>H105/(1-Ri)</f>
        <v>8.8888878922167471</v>
      </c>
      <c r="I106" s="4">
        <f t="shared" si="57"/>
        <v>8.8168557536466778</v>
      </c>
    </row>
    <row r="107" spans="2:9" x14ac:dyDescent="0.25">
      <c r="B107" s="3">
        <v>84</v>
      </c>
      <c r="C107" s="4">
        <f t="shared" si="58"/>
        <v>8.6222222222214366</v>
      </c>
      <c r="D107" s="4">
        <f t="shared" si="59"/>
        <v>8.8888888888877684</v>
      </c>
      <c r="E107" s="4">
        <f t="shared" si="55"/>
        <v>8.8513513513513509</v>
      </c>
      <c r="G107" s="3">
        <f t="shared" ref="G107" si="79">G106</f>
        <v>42</v>
      </c>
      <c r="H107" s="4">
        <f>H106*(1-Ki)+H0*Ki</f>
        <v>8.6222215245517226</v>
      </c>
      <c r="I107" s="4">
        <f t="shared" si="57"/>
        <v>8.8168557536466778</v>
      </c>
    </row>
    <row r="108" spans="2:9" x14ac:dyDescent="0.25">
      <c r="B108" s="3">
        <v>85</v>
      </c>
      <c r="C108" s="4">
        <f t="shared" si="58"/>
        <v>8.6222222222216551</v>
      </c>
      <c r="D108" s="4">
        <f t="shared" si="59"/>
        <v>8.8888888888880793</v>
      </c>
      <c r="E108" s="4">
        <f t="shared" si="55"/>
        <v>8.8517745302713973</v>
      </c>
      <c r="G108" s="3">
        <f t="shared" ref="G108" si="80">G107+1</f>
        <v>43</v>
      </c>
      <c r="H108" s="4">
        <f>H107/(1-Ri)</f>
        <v>8.8888881696409516</v>
      </c>
      <c r="I108" s="4">
        <f t="shared" si="57"/>
        <v>8.8183980967486111</v>
      </c>
    </row>
    <row r="109" spans="2:9" x14ac:dyDescent="0.25">
      <c r="B109" s="3">
        <v>86</v>
      </c>
      <c r="C109" s="4">
        <f t="shared" si="58"/>
        <v>8.6222222222218132</v>
      </c>
      <c r="D109" s="4">
        <f t="shared" si="59"/>
        <v>8.8888888888883049</v>
      </c>
      <c r="E109" s="4">
        <f t="shared" si="55"/>
        <v>8.8521882741535922</v>
      </c>
      <c r="G109" s="3">
        <f t="shared" ref="G109" si="81">G108</f>
        <v>43</v>
      </c>
      <c r="H109" s="4">
        <f>H108*(1-Ki)+H0*Ki</f>
        <v>8.6222217187486656</v>
      </c>
      <c r="I109" s="4">
        <f t="shared" si="57"/>
        <v>8.8183980967486111</v>
      </c>
    </row>
    <row r="110" spans="2:9" x14ac:dyDescent="0.25">
      <c r="B110" s="3">
        <v>87</v>
      </c>
      <c r="C110" s="4">
        <f t="shared" si="58"/>
        <v>8.6222222222219269</v>
      </c>
      <c r="D110" s="4">
        <f t="shared" si="59"/>
        <v>8.8888888888884683</v>
      </c>
      <c r="E110" s="4">
        <f t="shared" si="55"/>
        <v>8.8525928950592068</v>
      </c>
      <c r="G110" s="3">
        <f t="shared" ref="G110" si="82">G109+1</f>
        <v>44</v>
      </c>
      <c r="H110" s="4">
        <f>H109/(1-Ri)</f>
        <v>8.8888883698439862</v>
      </c>
      <c r="I110" s="4">
        <f t="shared" si="57"/>
        <v>8.8198757763975149</v>
      </c>
    </row>
    <row r="111" spans="2:9" x14ac:dyDescent="0.25">
      <c r="B111" s="3">
        <v>88</v>
      </c>
      <c r="C111" s="4">
        <f t="shared" si="58"/>
        <v>8.6222222222220086</v>
      </c>
      <c r="D111" s="4">
        <f t="shared" si="59"/>
        <v>8.8888888888885855</v>
      </c>
      <c r="E111" s="4">
        <f t="shared" si="55"/>
        <v>8.8529886914378011</v>
      </c>
      <c r="G111" s="3">
        <f t="shared" ref="G111" si="83">G110</f>
        <v>44</v>
      </c>
      <c r="H111" s="4">
        <f>H110*(1-Ki)+H0*Ki</f>
        <v>8.6222218588907893</v>
      </c>
      <c r="I111" s="4">
        <f t="shared" si="57"/>
        <v>8.8198757763975149</v>
      </c>
    </row>
    <row r="112" spans="2:9" x14ac:dyDescent="0.25">
      <c r="B112" s="3">
        <v>89</v>
      </c>
      <c r="C112" s="4">
        <f t="shared" si="58"/>
        <v>8.6222222222220672</v>
      </c>
      <c r="D112" s="4">
        <f t="shared" si="59"/>
        <v>8.888888888888669</v>
      </c>
      <c r="E112" s="4">
        <f t="shared" si="55"/>
        <v>8.8533759488613661</v>
      </c>
      <c r="G112" s="3">
        <f t="shared" ref="G112" si="84">G111+1</f>
        <v>45</v>
      </c>
      <c r="H112" s="4">
        <f>H111/(1-Ri)</f>
        <v>8.8888885143204011</v>
      </c>
      <c r="I112" s="4">
        <f t="shared" si="57"/>
        <v>8.8212927756653983</v>
      </c>
    </row>
    <row r="113" spans="2:9" x14ac:dyDescent="0.25">
      <c r="B113" s="3">
        <v>90</v>
      </c>
      <c r="C113" s="4">
        <f t="shared" si="58"/>
        <v>8.6222222222221099</v>
      </c>
      <c r="D113" s="4">
        <f t="shared" si="59"/>
        <v>8.8888888888887294</v>
      </c>
      <c r="E113" s="4">
        <f t="shared" si="55"/>
        <v>8.8537549407114629</v>
      </c>
      <c r="G113" s="3">
        <f t="shared" ref="G113" si="85">G112</f>
        <v>45</v>
      </c>
      <c r="H113" s="4">
        <f>H112*(1-Ki)+H0*Ki</f>
        <v>8.6222219600242802</v>
      </c>
      <c r="I113" s="4">
        <f t="shared" si="57"/>
        <v>8.8212927756653983</v>
      </c>
    </row>
    <row r="114" spans="2:9" x14ac:dyDescent="0.25">
      <c r="B114" s="3">
        <v>91</v>
      </c>
      <c r="C114" s="4">
        <f t="shared" si="58"/>
        <v>8.6222222222221419</v>
      </c>
      <c r="D114" s="4">
        <f t="shared" si="59"/>
        <v>8.8888888888887738</v>
      </c>
      <c r="E114" s="4">
        <f t="shared" si="55"/>
        <v>8.8541259288228389</v>
      </c>
      <c r="G114" s="3">
        <f t="shared" ref="G114" si="86">G113+1</f>
        <v>46</v>
      </c>
      <c r="H114" s="4">
        <f>H113/(1-Ri)</f>
        <v>8.8888886185817331</v>
      </c>
      <c r="I114" s="4">
        <f t="shared" si="57"/>
        <v>8.8226527570789841</v>
      </c>
    </row>
    <row r="115" spans="2:9" x14ac:dyDescent="0.25">
      <c r="B115" s="3">
        <v>92</v>
      </c>
      <c r="C115" s="4">
        <f t="shared" si="58"/>
        <v>8.6222222222221632</v>
      </c>
      <c r="D115" s="4">
        <f t="shared" si="59"/>
        <v>8.8888888888888058</v>
      </c>
      <c r="E115" s="4">
        <f t="shared" si="55"/>
        <v>8.8544891640866847</v>
      </c>
      <c r="G115" s="3">
        <f t="shared" ref="G115" si="87">G114</f>
        <v>46</v>
      </c>
      <c r="H115" s="4">
        <f>H114*(1-Ki)+H0*Ki</f>
        <v>8.6222220330072119</v>
      </c>
      <c r="I115" s="4">
        <f t="shared" si="57"/>
        <v>8.8226527570789841</v>
      </c>
    </row>
    <row r="116" spans="2:9" x14ac:dyDescent="0.25">
      <c r="B116" s="3">
        <v>93</v>
      </c>
      <c r="C116" s="4">
        <f t="shared" si="58"/>
        <v>8.6222222222221792</v>
      </c>
      <c r="D116" s="4">
        <f t="shared" si="59"/>
        <v>8.8888888888888289</v>
      </c>
      <c r="E116" s="4">
        <f t="shared" si="55"/>
        <v>8.8548448870164673</v>
      </c>
      <c r="G116" s="3">
        <f t="shared" ref="G116" si="88">G115+1</f>
        <v>47</v>
      </c>
      <c r="H116" s="4">
        <f>H115/(1-Ri)</f>
        <v>8.888888693821869</v>
      </c>
      <c r="I116" s="4">
        <f t="shared" si="57"/>
        <v>8.8239590942293642</v>
      </c>
    </row>
    <row r="117" spans="2:9" x14ac:dyDescent="0.25">
      <c r="B117" s="3">
        <v>94</v>
      </c>
      <c r="C117" s="4">
        <f t="shared" si="58"/>
        <v>8.6222222222221916</v>
      </c>
      <c r="D117" s="4">
        <f t="shared" si="59"/>
        <v>8.8888888888888449</v>
      </c>
      <c r="E117" s="4">
        <f t="shared" si="55"/>
        <v>8.8551933282789985</v>
      </c>
      <c r="G117" s="3">
        <f t="shared" ref="G117" si="89">G116</f>
        <v>47</v>
      </c>
      <c r="H117" s="4">
        <f>H116*(1-Ki)+H0*Ki</f>
        <v>8.6222220856753076</v>
      </c>
      <c r="I117" s="4">
        <f t="shared" si="57"/>
        <v>8.8239590942293642</v>
      </c>
    </row>
    <row r="118" spans="2:9" x14ac:dyDescent="0.25">
      <c r="B118" s="3">
        <v>95</v>
      </c>
      <c r="C118" s="4">
        <f t="shared" si="58"/>
        <v>8.6222222222222005</v>
      </c>
      <c r="D118" s="4">
        <f t="shared" si="59"/>
        <v>8.8888888888888573</v>
      </c>
      <c r="E118" s="4">
        <f t="shared" si="55"/>
        <v>8.855534709193245</v>
      </c>
      <c r="G118" s="3">
        <f t="shared" ref="G118" si="90">G117+1</f>
        <v>48</v>
      </c>
      <c r="H118" s="4">
        <f>H117/(1-Ri)</f>
        <v>8.8888887481188732</v>
      </c>
      <c r="I118" s="4">
        <f t="shared" si="57"/>
        <v>8.8252148997134654</v>
      </c>
    </row>
    <row r="119" spans="2:9" x14ac:dyDescent="0.25">
      <c r="B119" s="3">
        <v>96</v>
      </c>
      <c r="C119" s="4">
        <f t="shared" si="58"/>
        <v>8.6222222222222058</v>
      </c>
      <c r="D119" s="4">
        <f t="shared" si="59"/>
        <v>8.8888888888888662</v>
      </c>
      <c r="E119" s="4">
        <f t="shared" si="55"/>
        <v>8.8558692421991072</v>
      </c>
      <c r="G119" s="3">
        <f t="shared" ref="G119" si="91">G118</f>
        <v>48</v>
      </c>
      <c r="H119" s="4">
        <f>H118*(1-Ki)+H0*Ki</f>
        <v>8.6222221236832102</v>
      </c>
      <c r="I119" s="4">
        <f t="shared" si="57"/>
        <v>8.8252148997134654</v>
      </c>
    </row>
    <row r="120" spans="2:9" x14ac:dyDescent="0.25">
      <c r="B120" s="3">
        <v>97</v>
      </c>
      <c r="C120" s="4">
        <f t="shared" ref="C120:C151" si="92">D120*(1-Ki)+H0*Ki</f>
        <v>8.6222222222222094</v>
      </c>
      <c r="D120" s="4">
        <f t="shared" ref="D120:D151" si="93">C119/(1-Ri)</f>
        <v>8.8888888888888715</v>
      </c>
      <c r="E120" s="4">
        <f t="shared" si="55"/>
        <v>8.8561971312982699</v>
      </c>
      <c r="G120" s="3">
        <f t="shared" ref="G120" si="94">G119+1</f>
        <v>49</v>
      </c>
      <c r="H120" s="4">
        <f>H119/(1-Ri)</f>
        <v>8.8888887873022782</v>
      </c>
      <c r="I120" s="4">
        <f t="shared" si="57"/>
        <v>8.8264230498945881</v>
      </c>
    </row>
    <row r="121" spans="2:9" x14ac:dyDescent="0.25">
      <c r="B121" s="3">
        <v>98</v>
      </c>
      <c r="C121" s="4">
        <f t="shared" si="92"/>
        <v>8.6222222222222129</v>
      </c>
      <c r="D121" s="4">
        <f t="shared" si="93"/>
        <v>8.8888888888888751</v>
      </c>
      <c r="E121" s="4">
        <f t="shared" si="55"/>
        <v>8.8565185724690458</v>
      </c>
      <c r="G121" s="3">
        <f t="shared" ref="G121" si="95">G120</f>
        <v>49</v>
      </c>
      <c r="H121" s="4">
        <f>H120*(1-Ki)+H0*Ki</f>
        <v>8.6222221511115951</v>
      </c>
      <c r="I121" s="4">
        <f t="shared" si="57"/>
        <v>8.8264230498945881</v>
      </c>
    </row>
    <row r="122" spans="2:9" x14ac:dyDescent="0.25">
      <c r="B122" s="3">
        <v>99</v>
      </c>
      <c r="C122" s="4">
        <f t="shared" si="92"/>
        <v>8.6222222222222165</v>
      </c>
      <c r="D122" s="4">
        <f t="shared" si="93"/>
        <v>8.8888888888888804</v>
      </c>
      <c r="E122" s="4">
        <f t="shared" si="55"/>
        <v>8.8568337540569768</v>
      </c>
      <c r="G122" s="3">
        <f t="shared" ref="G122" si="96">G121+1</f>
        <v>50</v>
      </c>
      <c r="H122" s="4">
        <f>H121/(1-Ri)</f>
        <v>8.888888815578964</v>
      </c>
      <c r="I122" s="4">
        <f t="shared" si="57"/>
        <v>8.8275862068965516</v>
      </c>
    </row>
    <row r="123" spans="2:9" x14ac:dyDescent="0.25">
      <c r="B123" s="3">
        <v>100</v>
      </c>
      <c r="C123" s="4">
        <f t="shared" si="92"/>
        <v>8.6222222222222182</v>
      </c>
      <c r="D123" s="4">
        <f t="shared" si="93"/>
        <v>8.888888888888884</v>
      </c>
      <c r="E123" s="4">
        <f t="shared" si="55"/>
        <v>8.8571428571428577</v>
      </c>
      <c r="G123" s="3">
        <f t="shared" ref="G123" si="97">G122</f>
        <v>50</v>
      </c>
      <c r="H123" s="4">
        <f>H122*(1-Ki)+H0*Ki</f>
        <v>8.6222221709052747</v>
      </c>
      <c r="I123" s="4">
        <f t="shared" si="57"/>
        <v>8.8275862068965516</v>
      </c>
    </row>
    <row r="124" spans="2:9" x14ac:dyDescent="0.25">
      <c r="B124" s="3">
        <v>101</v>
      </c>
      <c r="C124" s="4">
        <f t="shared" si="92"/>
        <v>8.62222222222222</v>
      </c>
      <c r="D124" s="4">
        <f t="shared" si="93"/>
        <v>8.8888888888888857</v>
      </c>
      <c r="E124" s="4">
        <f t="shared" si="55"/>
        <v>8.8574460558896337</v>
      </c>
      <c r="G124" s="3">
        <f t="shared" ref="G124" si="98">G123+1</f>
        <v>51</v>
      </c>
      <c r="H124" s="4">
        <f>H123/(1-Ri)</f>
        <v>8.8888888359848188</v>
      </c>
      <c r="I124" s="4">
        <f t="shared" si="57"/>
        <v>8.8287068381855089</v>
      </c>
    </row>
    <row r="125" spans="2:9" x14ac:dyDescent="0.25">
      <c r="B125" s="3">
        <v>102</v>
      </c>
      <c r="C125" s="4">
        <f t="shared" si="92"/>
        <v>8.62222222222222</v>
      </c>
      <c r="D125" s="4">
        <f t="shared" si="93"/>
        <v>8.8888888888888875</v>
      </c>
      <c r="E125" s="4">
        <f t="shared" si="55"/>
        <v>8.8577435178696557</v>
      </c>
      <c r="G125" s="3">
        <f t="shared" ref="G125" si="99">G124</f>
        <v>51</v>
      </c>
      <c r="H125" s="4">
        <f>H124*(1-Ki)+H0*Ki</f>
        <v>8.6222221851893721</v>
      </c>
      <c r="I125" s="4">
        <f t="shared" si="57"/>
        <v>8.8287068381855089</v>
      </c>
    </row>
    <row r="126" spans="2:9" x14ac:dyDescent="0.25">
      <c r="B126" s="3">
        <v>103</v>
      </c>
      <c r="C126" s="4">
        <f t="shared" si="92"/>
        <v>8.62222222222222</v>
      </c>
      <c r="D126" s="4">
        <f t="shared" si="93"/>
        <v>8.8888888888888875</v>
      </c>
      <c r="E126" s="4">
        <f t="shared" si="55"/>
        <v>8.8580354043734797</v>
      </c>
      <c r="G126" s="3">
        <f t="shared" ref="G126" si="100">G125+1</f>
        <v>52</v>
      </c>
      <c r="H126" s="4">
        <f>H125/(1-Ri)</f>
        <v>8.8888888507106927</v>
      </c>
      <c r="I126" s="4">
        <f t="shared" si="57"/>
        <v>8.8297872340425538</v>
      </c>
    </row>
    <row r="127" spans="2:9" x14ac:dyDescent="0.25">
      <c r="B127" s="3">
        <v>104</v>
      </c>
      <c r="C127" s="4">
        <f t="shared" si="92"/>
        <v>8.62222222222222</v>
      </c>
      <c r="D127" s="4">
        <f t="shared" si="93"/>
        <v>8.8888888888888875</v>
      </c>
      <c r="E127" s="4">
        <f t="shared" si="55"/>
        <v>8.8583218707015128</v>
      </c>
      <c r="G127" s="3">
        <f t="shared" ref="G127" si="101">G126</f>
        <v>52</v>
      </c>
      <c r="H127" s="4">
        <f>H126*(1-Ki)+H0*Ki</f>
        <v>8.6222221954974838</v>
      </c>
      <c r="I127" s="4">
        <f t="shared" si="57"/>
        <v>8.8297872340425538</v>
      </c>
    </row>
    <row r="128" spans="2:9" x14ac:dyDescent="0.25">
      <c r="B128" s="3">
        <v>105</v>
      </c>
      <c r="C128" s="4">
        <f t="shared" si="92"/>
        <v>8.62222222222222</v>
      </c>
      <c r="D128" s="4">
        <f t="shared" si="93"/>
        <v>8.8888888888888875</v>
      </c>
      <c r="E128" s="4">
        <f t="shared" si="55"/>
        <v>8.8586030664395228</v>
      </c>
      <c r="G128" s="3">
        <f t="shared" ref="G128" si="102">G127+1</f>
        <v>53</v>
      </c>
      <c r="H128" s="4">
        <f>H127/(1-Ri)</f>
        <v>8.8888888613376125</v>
      </c>
      <c r="I128" s="4">
        <f t="shared" si="57"/>
        <v>8.8308295231874574</v>
      </c>
    </row>
    <row r="129" spans="2:9" x14ac:dyDescent="0.25">
      <c r="B129" s="3">
        <v>106</v>
      </c>
      <c r="C129" s="4">
        <f t="shared" si="92"/>
        <v>8.62222222222222</v>
      </c>
      <c r="D129" s="4">
        <f t="shared" si="93"/>
        <v>8.8888888888888875</v>
      </c>
      <c r="E129" s="4">
        <f t="shared" si="55"/>
        <v>8.858879135719107</v>
      </c>
      <c r="G129" s="3">
        <f t="shared" ref="G129" si="103">G128</f>
        <v>53</v>
      </c>
      <c r="H129" s="4">
        <f>H128*(1-Ki)+H0*Ki</f>
        <v>8.622222202936328</v>
      </c>
      <c r="I129" s="4">
        <f t="shared" si="57"/>
        <v>8.8308295231874574</v>
      </c>
    </row>
    <row r="130" spans="2:9" x14ac:dyDescent="0.25">
      <c r="B130" s="3">
        <v>107</v>
      </c>
      <c r="C130" s="4">
        <f t="shared" si="92"/>
        <v>8.62222222222222</v>
      </c>
      <c r="D130" s="4">
        <f t="shared" si="93"/>
        <v>8.8888888888888875</v>
      </c>
      <c r="E130" s="4">
        <f t="shared" si="55"/>
        <v>8.8591502174640357</v>
      </c>
      <c r="G130" s="3">
        <f t="shared" ref="G130" si="104">G129+1</f>
        <v>54</v>
      </c>
      <c r="H130" s="4">
        <f>H129/(1-Ri)</f>
        <v>8.8888888690065233</v>
      </c>
      <c r="I130" s="4">
        <f t="shared" si="57"/>
        <v>8.8318356867779197</v>
      </c>
    </row>
    <row r="131" spans="2:9" x14ac:dyDescent="0.25">
      <c r="B131" s="3">
        <v>108</v>
      </c>
      <c r="C131" s="4">
        <f t="shared" si="92"/>
        <v>8.62222222222222</v>
      </c>
      <c r="D131" s="4">
        <f t="shared" si="93"/>
        <v>8.8888888888888875</v>
      </c>
      <c r="E131" s="4">
        <f t="shared" si="55"/>
        <v>8.8594164456233404</v>
      </c>
      <c r="G131" s="3">
        <f t="shared" ref="G131" si="105">G130</f>
        <v>54</v>
      </c>
      <c r="H131" s="4">
        <f>H130*(1-Ki)+H0*Ki</f>
        <v>8.6222222083045654</v>
      </c>
      <c r="I131" s="4">
        <f t="shared" si="57"/>
        <v>8.8318356867779197</v>
      </c>
    </row>
    <row r="132" spans="2:9" x14ac:dyDescent="0.25">
      <c r="B132" s="3">
        <v>109</v>
      </c>
      <c r="C132" s="4">
        <f t="shared" si="92"/>
        <v>8.62222222222222</v>
      </c>
      <c r="D132" s="4">
        <f t="shared" si="93"/>
        <v>8.8888888888888875</v>
      </c>
      <c r="E132" s="4">
        <f t="shared" si="55"/>
        <v>8.8596779493920454</v>
      </c>
      <c r="G132" s="3">
        <f t="shared" ref="G132" si="106">G131+1</f>
        <v>55</v>
      </c>
      <c r="H132" s="4">
        <f>H131/(1-Ri)</f>
        <v>8.8888888745407897</v>
      </c>
      <c r="I132" s="4">
        <f t="shared" si="57"/>
        <v>8.8328075709779164</v>
      </c>
    </row>
    <row r="133" spans="2:9" x14ac:dyDescent="0.25">
      <c r="B133" s="3">
        <v>110</v>
      </c>
      <c r="C133" s="4">
        <f t="shared" si="92"/>
        <v>8.62222222222222</v>
      </c>
      <c r="D133" s="4">
        <f t="shared" si="93"/>
        <v>8.8888888888888875</v>
      </c>
      <c r="E133" s="4">
        <f t="shared" si="55"/>
        <v>8.859934853420194</v>
      </c>
      <c r="G133" s="3">
        <f t="shared" ref="G133" si="107">G132</f>
        <v>55</v>
      </c>
      <c r="H133" s="4">
        <f>H132*(1-Ki)+H0*Ki</f>
        <v>8.6222222121785528</v>
      </c>
      <c r="I133" s="4">
        <f t="shared" si="57"/>
        <v>8.8328075709779164</v>
      </c>
    </row>
    <row r="134" spans="2:9" x14ac:dyDescent="0.25">
      <c r="B134" s="3">
        <v>111</v>
      </c>
      <c r="C134" s="4">
        <f t="shared" si="92"/>
        <v>8.62222222222222</v>
      </c>
      <c r="D134" s="4">
        <f t="shared" si="93"/>
        <v>8.8888888888888875</v>
      </c>
      <c r="E134" s="4">
        <f t="shared" si="55"/>
        <v>8.8601872780109776</v>
      </c>
      <c r="G134" s="3">
        <f t="shared" ref="G134" si="108">G133+1</f>
        <v>56</v>
      </c>
      <c r="H134" s="4">
        <f>H133/(1-Ri)</f>
        <v>8.8888888785345905</v>
      </c>
      <c r="I134" s="4">
        <f t="shared" si="57"/>
        <v>8.8337468982630263</v>
      </c>
    </row>
    <row r="135" spans="2:9" x14ac:dyDescent="0.25">
      <c r="B135" s="3">
        <v>112</v>
      </c>
      <c r="C135" s="4">
        <f t="shared" si="92"/>
        <v>8.62222222222222</v>
      </c>
      <c r="D135" s="4">
        <f t="shared" si="93"/>
        <v>8.8888888888888875</v>
      </c>
      <c r="E135" s="4">
        <f t="shared" si="55"/>
        <v>8.8604353393085784</v>
      </c>
      <c r="G135" s="3">
        <f t="shared" ref="G135" si="109">G134</f>
        <v>56</v>
      </c>
      <c r="H135" s="4">
        <f>H134*(1-Ki)+H0*Ki</f>
        <v>8.6222222149742134</v>
      </c>
      <c r="I135" s="4">
        <f t="shared" si="57"/>
        <v>8.8337468982630263</v>
      </c>
    </row>
    <row r="136" spans="2:9" x14ac:dyDescent="0.25">
      <c r="B136" s="3">
        <v>113</v>
      </c>
      <c r="C136" s="4">
        <f t="shared" si="92"/>
        <v>8.62222222222222</v>
      </c>
      <c r="D136" s="4">
        <f t="shared" si="93"/>
        <v>8.8888888888888875</v>
      </c>
      <c r="E136" s="4">
        <f t="shared" si="55"/>
        <v>8.8606791494763559</v>
      </c>
      <c r="G136" s="3">
        <f t="shared" ref="G136" si="110">G135+1</f>
        <v>57</v>
      </c>
      <c r="H136" s="4">
        <f>H135/(1-Ri)</f>
        <v>8.8888888814167153</v>
      </c>
      <c r="I136" s="4">
        <f t="shared" si="57"/>
        <v>8.8346552776082969</v>
      </c>
    </row>
    <row r="137" spans="2:9" x14ac:dyDescent="0.25">
      <c r="B137" s="3">
        <v>114</v>
      </c>
      <c r="C137" s="4">
        <f t="shared" si="92"/>
        <v>8.62222222222222</v>
      </c>
      <c r="D137" s="4">
        <f t="shared" si="93"/>
        <v>8.8888888888888875</v>
      </c>
      <c r="E137" s="4">
        <f t="shared" si="55"/>
        <v>8.8609188168659525</v>
      </c>
      <c r="G137" s="3">
        <f t="shared" ref="G137" si="111">G136</f>
        <v>57</v>
      </c>
      <c r="H137" s="4">
        <f>H136*(1-Ki)+H0*Ki</f>
        <v>8.6222222169917</v>
      </c>
      <c r="I137" s="4">
        <f t="shared" si="57"/>
        <v>8.8346552776082969</v>
      </c>
    </row>
    <row r="138" spans="2:9" x14ac:dyDescent="0.25">
      <c r="B138" s="3">
        <v>115</v>
      </c>
      <c r="C138" s="4">
        <f t="shared" si="92"/>
        <v>8.62222222222222</v>
      </c>
      <c r="D138" s="4">
        <f t="shared" si="93"/>
        <v>8.8888888888888875</v>
      </c>
      <c r="E138" s="4">
        <f t="shared" si="55"/>
        <v>8.8611544461778475</v>
      </c>
      <c r="G138" s="3">
        <f t="shared" ref="G138" si="112">G137+1</f>
        <v>58</v>
      </c>
      <c r="H138" s="4">
        <f>H137/(1-Ri)</f>
        <v>8.8888888834965982</v>
      </c>
      <c r="I138" s="4">
        <f t="shared" si="57"/>
        <v>8.8355342136854738</v>
      </c>
    </row>
    <row r="139" spans="2:9" x14ac:dyDescent="0.25">
      <c r="B139" s="3">
        <v>116</v>
      </c>
      <c r="C139" s="4">
        <f t="shared" si="92"/>
        <v>8.62222222222222</v>
      </c>
      <c r="D139" s="4">
        <f t="shared" si="93"/>
        <v>8.8888888888888875</v>
      </c>
      <c r="E139" s="4">
        <f t="shared" si="55"/>
        <v>8.8613861386138613</v>
      </c>
      <c r="G139" s="3">
        <f t="shared" ref="G139" si="113">G138</f>
        <v>58</v>
      </c>
      <c r="H139" s="4">
        <f>H138*(1-Ki)+H0*Ki</f>
        <v>8.622222218447618</v>
      </c>
      <c r="I139" s="4">
        <f t="shared" si="57"/>
        <v>8.8355342136854738</v>
      </c>
    </row>
    <row r="140" spans="2:9" x14ac:dyDescent="0.25">
      <c r="B140" s="3">
        <v>117</v>
      </c>
      <c r="C140" s="4">
        <f t="shared" si="92"/>
        <v>8.62222222222222</v>
      </c>
      <c r="D140" s="4">
        <f t="shared" si="93"/>
        <v>8.8888888888888875</v>
      </c>
      <c r="E140" s="4">
        <f t="shared" si="55"/>
        <v>8.8616139920220913</v>
      </c>
      <c r="G140" s="3">
        <f t="shared" ref="G140" si="114">G139+1</f>
        <v>59</v>
      </c>
      <c r="H140" s="4">
        <f>H139/(1-Ri)</f>
        <v>8.8888888849975451</v>
      </c>
      <c r="I140" s="4">
        <f t="shared" si="57"/>
        <v>8.8363851151801533</v>
      </c>
    </row>
    <row r="141" spans="2:9" x14ac:dyDescent="0.25">
      <c r="B141" s="3">
        <v>118</v>
      </c>
      <c r="C141" s="4">
        <f t="shared" si="92"/>
        <v>8.62222222222222</v>
      </c>
      <c r="D141" s="4">
        <f t="shared" si="93"/>
        <v>8.8888888888888875</v>
      </c>
      <c r="E141" s="4">
        <f t="shared" si="55"/>
        <v>8.8618381010346923</v>
      </c>
      <c r="G141" s="3">
        <f t="shared" ref="G141" si="115">G140</f>
        <v>59</v>
      </c>
      <c r="H141" s="4">
        <f>H140*(1-Ki)+H0*Ki</f>
        <v>8.6222222194982816</v>
      </c>
      <c r="I141" s="4">
        <f t="shared" si="57"/>
        <v>8.8363851151801533</v>
      </c>
    </row>
    <row r="142" spans="2:9" x14ac:dyDescent="0.25">
      <c r="B142" s="3">
        <v>119</v>
      </c>
      <c r="C142" s="4">
        <f t="shared" si="92"/>
        <v>8.62222222222222</v>
      </c>
      <c r="D142" s="4">
        <f t="shared" si="93"/>
        <v>8.8888888888888875</v>
      </c>
      <c r="E142" s="4">
        <f t="shared" si="55"/>
        <v>8.8620585571989121</v>
      </c>
      <c r="G142" s="3">
        <f t="shared" ref="G142" si="116">G141+1</f>
        <v>60</v>
      </c>
      <c r="H142" s="4">
        <f>H141/(1-Ri)</f>
        <v>8.8888888860807036</v>
      </c>
      <c r="I142" s="4">
        <f t="shared" si="57"/>
        <v>8.8372093023255793</v>
      </c>
    </row>
    <row r="143" spans="2:9" x14ac:dyDescent="0.25">
      <c r="B143" s="3">
        <v>120</v>
      </c>
      <c r="C143" s="4">
        <f t="shared" si="92"/>
        <v>8.62222222222222</v>
      </c>
      <c r="D143" s="4">
        <f t="shared" si="93"/>
        <v>8.8888888888888875</v>
      </c>
      <c r="E143" s="4">
        <f t="shared" si="55"/>
        <v>8.8622754491017943</v>
      </c>
      <c r="G143" s="3">
        <f t="shared" ref="G143" si="117">G142</f>
        <v>60</v>
      </c>
      <c r="H143" s="4">
        <f>H142*(1-Ki)+H0*Ki</f>
        <v>8.6222222202564929</v>
      </c>
      <c r="I143" s="4">
        <f t="shared" si="57"/>
        <v>8.8372093023255793</v>
      </c>
    </row>
    <row r="144" spans="2:9" x14ac:dyDescent="0.25">
      <c r="B144" s="3">
        <v>121</v>
      </c>
      <c r="C144" s="4">
        <f t="shared" si="92"/>
        <v>8.62222222222222</v>
      </c>
      <c r="D144" s="4">
        <f t="shared" si="93"/>
        <v>8.8888888888888875</v>
      </c>
      <c r="E144" s="4">
        <f t="shared" si="55"/>
        <v>8.8624888624888616</v>
      </c>
      <c r="G144" s="3">
        <f t="shared" ref="G144" si="118">G143+1</f>
        <v>61</v>
      </c>
      <c r="H144" s="4">
        <f>H143/(1-Ri)</f>
        <v>8.8888888868623646</v>
      </c>
      <c r="I144" s="4">
        <f t="shared" si="57"/>
        <v>8.8380080137378361</v>
      </c>
    </row>
    <row r="145" spans="2:9" x14ac:dyDescent="0.25">
      <c r="B145" s="3">
        <v>122</v>
      </c>
      <c r="C145" s="4">
        <f t="shared" si="92"/>
        <v>8.62222222222222</v>
      </c>
      <c r="D145" s="4">
        <f t="shared" si="93"/>
        <v>8.8888888888888875</v>
      </c>
      <c r="E145" s="4">
        <f t="shared" si="55"/>
        <v>8.8626988803771347</v>
      </c>
      <c r="G145" s="3">
        <f t="shared" ref="G145" si="119">G144</f>
        <v>61</v>
      </c>
      <c r="H145" s="4">
        <f>H144*(1-Ki)+H0*Ki</f>
        <v>8.6222222208036552</v>
      </c>
      <c r="I145" s="4">
        <f t="shared" si="57"/>
        <v>8.8380080137378361</v>
      </c>
    </row>
    <row r="146" spans="2:9" x14ac:dyDescent="0.25">
      <c r="B146" s="3">
        <v>123</v>
      </c>
      <c r="C146" s="4">
        <f t="shared" si="92"/>
        <v>8.62222222222222</v>
      </c>
      <c r="D146" s="4">
        <f t="shared" si="93"/>
        <v>8.8888888888888875</v>
      </c>
      <c r="E146" s="4">
        <f t="shared" si="55"/>
        <v>8.8629055831628172</v>
      </c>
      <c r="G146" s="3">
        <f t="shared" ref="G146" si="120">G145+1</f>
        <v>62</v>
      </c>
      <c r="H146" s="4">
        <f>H145/(1-Ri)</f>
        <v>8.8888888874264484</v>
      </c>
      <c r="I146" s="4">
        <f t="shared" si="57"/>
        <v>8.8387824126268306</v>
      </c>
    </row>
    <row r="147" spans="2:9" x14ac:dyDescent="0.25">
      <c r="B147" s="3">
        <v>124</v>
      </c>
      <c r="C147" s="4">
        <f t="shared" si="92"/>
        <v>8.62222222222222</v>
      </c>
      <c r="D147" s="4">
        <f t="shared" si="93"/>
        <v>8.8888888888888875</v>
      </c>
      <c r="E147" s="4">
        <f t="shared" si="55"/>
        <v>8.8631090487238957</v>
      </c>
      <c r="G147" s="3">
        <f t="shared" ref="G147" si="121">G146</f>
        <v>62</v>
      </c>
      <c r="H147" s="4">
        <f>H146*(1-Ki)+H0*Ki</f>
        <v>8.6222222211985127</v>
      </c>
      <c r="I147" s="4">
        <f t="shared" si="57"/>
        <v>8.8387824126268306</v>
      </c>
    </row>
    <row r="148" spans="2:9" x14ac:dyDescent="0.25">
      <c r="B148" s="3">
        <v>125</v>
      </c>
      <c r="C148" s="4">
        <f t="shared" si="92"/>
        <v>8.62222222222222</v>
      </c>
      <c r="D148" s="4">
        <f t="shared" si="93"/>
        <v>8.8888888888888875</v>
      </c>
      <c r="E148" s="4">
        <f t="shared" si="55"/>
        <v>8.8633093525179856</v>
      </c>
      <c r="G148" s="3">
        <f t="shared" ref="G148" si="122">G147+1</f>
        <v>63</v>
      </c>
      <c r="H148" s="4">
        <f>H147/(1-Ri)</f>
        <v>8.8888888878335184</v>
      </c>
      <c r="I148" s="4">
        <f t="shared" si="57"/>
        <v>8.8395335924486389</v>
      </c>
    </row>
    <row r="149" spans="2:9" x14ac:dyDescent="0.25">
      <c r="B149" s="3">
        <v>126</v>
      </c>
      <c r="C149" s="4">
        <f t="shared" si="92"/>
        <v>8.62222222222222</v>
      </c>
      <c r="D149" s="4">
        <f t="shared" si="93"/>
        <v>8.8888888888888875</v>
      </c>
      <c r="E149" s="4">
        <f t="shared" si="55"/>
        <v>8.8635065676756124</v>
      </c>
      <c r="G149" s="3">
        <f t="shared" ref="G149" si="123">G148</f>
        <v>63</v>
      </c>
      <c r="H149" s="4">
        <f>H148*(1-Ki)+H0*Ki</f>
        <v>8.6222222214834616</v>
      </c>
      <c r="I149" s="4">
        <f t="shared" si="57"/>
        <v>8.8395335924486389</v>
      </c>
    </row>
    <row r="150" spans="2:9" x14ac:dyDescent="0.25">
      <c r="B150" s="3">
        <v>127</v>
      </c>
      <c r="C150" s="4">
        <f t="shared" si="92"/>
        <v>8.62222222222222</v>
      </c>
      <c r="D150" s="4">
        <f t="shared" si="93"/>
        <v>8.8888888888888875</v>
      </c>
      <c r="E150" s="4">
        <f t="shared" si="55"/>
        <v>8.863700765089261</v>
      </c>
      <c r="G150" s="3">
        <f t="shared" ref="G150" si="124">G149+1</f>
        <v>64</v>
      </c>
      <c r="H150" s="4">
        <f>H149/(1-Ri)</f>
        <v>8.8888888881272798</v>
      </c>
      <c r="I150" s="4">
        <f t="shared" si="57"/>
        <v>8.8402625820568925</v>
      </c>
    </row>
    <row r="151" spans="2:9" x14ac:dyDescent="0.25">
      <c r="B151" s="3">
        <v>128</v>
      </c>
      <c r="C151" s="4">
        <f t="shared" si="92"/>
        <v>8.62222222222222</v>
      </c>
      <c r="D151" s="4">
        <f t="shared" si="93"/>
        <v>8.8888888888888875</v>
      </c>
      <c r="E151" s="4">
        <f t="shared" ref="E151:E214" si="125">(Hi+H0*Ki*B151)/(1+(Ki-Ri)*B151)</f>
        <v>8.8638920134983117</v>
      </c>
      <c r="G151" s="3">
        <f t="shared" ref="G151" si="126">G150</f>
        <v>64</v>
      </c>
      <c r="H151" s="4">
        <f>H150*(1-Ki)+H0*Ki</f>
        <v>8.6222222216890962</v>
      </c>
      <c r="I151" s="4">
        <f t="shared" ref="I151:I214" si="127">(Hi+H0*Ki*G151)/(1+(Ki-Ri)*G151)</f>
        <v>8.8402625820568925</v>
      </c>
    </row>
    <row r="152" spans="2:9" x14ac:dyDescent="0.25">
      <c r="B152" s="3">
        <v>129</v>
      </c>
      <c r="C152" s="4">
        <f t="shared" ref="C152:C183" si="128">D152*(1-Ki)+H0*Ki</f>
        <v>8.62222222222222</v>
      </c>
      <c r="D152" s="4">
        <f t="shared" ref="D152:D183" si="129">C151/(1-Ri)</f>
        <v>8.8888888888888875</v>
      </c>
      <c r="E152" s="4">
        <f t="shared" si="125"/>
        <v>8.8640803795701899</v>
      </c>
      <c r="G152" s="3">
        <f t="shared" ref="G152" si="130">G151+1</f>
        <v>65</v>
      </c>
      <c r="H152" s="4">
        <f>H151/(1-Ri)</f>
        <v>8.8888888883392756</v>
      </c>
      <c r="I152" s="4">
        <f t="shared" si="127"/>
        <v>8.8409703504043122</v>
      </c>
    </row>
    <row r="153" spans="2:9" x14ac:dyDescent="0.25">
      <c r="B153" s="3">
        <v>130</v>
      </c>
      <c r="C153" s="4">
        <f t="shared" si="128"/>
        <v>8.62222222222222</v>
      </c>
      <c r="D153" s="4">
        <f t="shared" si="129"/>
        <v>8.8888888888888875</v>
      </c>
      <c r="E153" s="4">
        <f t="shared" si="125"/>
        <v>8.8642659279778382</v>
      </c>
      <c r="G153" s="3">
        <f t="shared" ref="G153" si="131">G152</f>
        <v>65</v>
      </c>
      <c r="H153" s="4">
        <f>H152*(1-Ki)+H0*Ki</f>
        <v>8.6222222218374931</v>
      </c>
      <c r="I153" s="4">
        <f t="shared" si="127"/>
        <v>8.8409703504043122</v>
      </c>
    </row>
    <row r="154" spans="2:9" x14ac:dyDescent="0.25">
      <c r="B154" s="3">
        <v>131</v>
      </c>
      <c r="C154" s="4">
        <f t="shared" si="128"/>
        <v>8.62222222222222</v>
      </c>
      <c r="D154" s="4">
        <f t="shared" si="129"/>
        <v>8.8888888888888875</v>
      </c>
      <c r="E154" s="4">
        <f t="shared" si="125"/>
        <v>8.8644487214737406</v>
      </c>
      <c r="G154" s="3">
        <f t="shared" ref="G154" si="132">G153+1</f>
        <v>66</v>
      </c>
      <c r="H154" s="4">
        <f>H153/(1-Ri)</f>
        <v>8.8888888884922608</v>
      </c>
      <c r="I154" s="4">
        <f t="shared" si="127"/>
        <v>8.8416578108395321</v>
      </c>
    </row>
    <row r="155" spans="2:9" x14ac:dyDescent="0.25">
      <c r="B155" s="3">
        <v>132</v>
      </c>
      <c r="C155" s="4">
        <f t="shared" si="128"/>
        <v>8.62222222222222</v>
      </c>
      <c r="D155" s="4">
        <f t="shared" si="129"/>
        <v>8.8888888888888875</v>
      </c>
      <c r="E155" s="4">
        <f t="shared" si="125"/>
        <v>8.8646288209606983</v>
      </c>
      <c r="G155" s="3">
        <f t="shared" ref="G155" si="133">G154</f>
        <v>66</v>
      </c>
      <c r="H155" s="4">
        <f>H154*(1-Ki)+H0*Ki</f>
        <v>8.6222222219445825</v>
      </c>
      <c r="I155" s="4">
        <f t="shared" si="127"/>
        <v>8.8416578108395321</v>
      </c>
    </row>
    <row r="156" spans="2:9" x14ac:dyDescent="0.25">
      <c r="B156" s="3">
        <v>133</v>
      </c>
      <c r="C156" s="4">
        <f t="shared" si="128"/>
        <v>8.62222222222222</v>
      </c>
      <c r="D156" s="4">
        <f t="shared" si="129"/>
        <v>8.8888888888888875</v>
      </c>
      <c r="E156" s="4">
        <f t="shared" si="125"/>
        <v>8.8648062855594674</v>
      </c>
      <c r="G156" s="3">
        <f t="shared" ref="G156" si="134">G155+1</f>
        <v>67</v>
      </c>
      <c r="H156" s="4">
        <f>H155/(1-Ri)</f>
        <v>8.8888888886026631</v>
      </c>
      <c r="I156" s="4">
        <f t="shared" si="127"/>
        <v>8.8423258250392873</v>
      </c>
    </row>
    <row r="157" spans="2:9" x14ac:dyDescent="0.25">
      <c r="B157" s="3">
        <v>134</v>
      </c>
      <c r="C157" s="4">
        <f t="shared" si="128"/>
        <v>8.62222222222222</v>
      </c>
      <c r="D157" s="4">
        <f t="shared" si="129"/>
        <v>8.8888888888888875</v>
      </c>
      <c r="E157" s="4">
        <f t="shared" si="125"/>
        <v>8.8649811726734793</v>
      </c>
      <c r="G157" s="3">
        <f t="shared" ref="G157" si="135">G156</f>
        <v>67</v>
      </c>
      <c r="H157" s="4">
        <f>H156*(1-Ki)+H0*Ki</f>
        <v>8.6222222220218629</v>
      </c>
      <c r="I157" s="4">
        <f t="shared" si="127"/>
        <v>8.8423258250392873</v>
      </c>
    </row>
    <row r="158" spans="2:9" x14ac:dyDescent="0.25">
      <c r="B158" s="3">
        <v>135</v>
      </c>
      <c r="C158" s="4">
        <f t="shared" si="128"/>
        <v>8.62222222222222</v>
      </c>
      <c r="D158" s="4">
        <f t="shared" si="129"/>
        <v>8.8888888888888875</v>
      </c>
      <c r="E158" s="4">
        <f t="shared" si="125"/>
        <v>8.865153538050734</v>
      </c>
      <c r="G158" s="3">
        <f t="shared" ref="G158" si="136">G157+1</f>
        <v>68</v>
      </c>
      <c r="H158" s="4">
        <f>H157/(1-Ri)</f>
        <v>8.8888888886823327</v>
      </c>
      <c r="I158" s="4">
        <f t="shared" si="127"/>
        <v>8.8429752066115697</v>
      </c>
    </row>
    <row r="159" spans="2:9" x14ac:dyDescent="0.25">
      <c r="B159" s="3">
        <v>136</v>
      </c>
      <c r="C159" s="4">
        <f t="shared" si="128"/>
        <v>8.62222222222222</v>
      </c>
      <c r="D159" s="4">
        <f t="shared" si="129"/>
        <v>8.8888888888888875</v>
      </c>
      <c r="E159" s="4">
        <f t="shared" si="125"/>
        <v>8.8653234358430542</v>
      </c>
      <c r="G159" s="3">
        <f t="shared" ref="G159" si="137">G158</f>
        <v>68</v>
      </c>
      <c r="H159" s="4">
        <f>H158*(1-Ki)+H0*Ki</f>
        <v>8.6222222220776317</v>
      </c>
      <c r="I159" s="4">
        <f t="shared" si="127"/>
        <v>8.8429752066115697</v>
      </c>
    </row>
    <row r="160" spans="2:9" x14ac:dyDescent="0.25">
      <c r="B160" s="3">
        <v>137</v>
      </c>
      <c r="C160" s="4">
        <f t="shared" si="128"/>
        <v>8.62222222222222</v>
      </c>
      <c r="D160" s="4">
        <f t="shared" si="129"/>
        <v>8.8888888888888875</v>
      </c>
      <c r="E160" s="4">
        <f t="shared" si="125"/>
        <v>8.8654909186628057</v>
      </c>
      <c r="G160" s="3">
        <f t="shared" ref="G160" si="138">G159+1</f>
        <v>69</v>
      </c>
      <c r="H160" s="4">
        <f>H159/(1-Ri)</f>
        <v>8.8888888887398263</v>
      </c>
      <c r="I160" s="4">
        <f t="shared" si="127"/>
        <v>8.8436067244014254</v>
      </c>
    </row>
    <row r="161" spans="2:9" x14ac:dyDescent="0.25">
      <c r="B161" s="3">
        <v>138</v>
      </c>
      <c r="C161" s="4">
        <f t="shared" si="128"/>
        <v>8.62222222222222</v>
      </c>
      <c r="D161" s="4">
        <f t="shared" si="129"/>
        <v>8.8888888888888875</v>
      </c>
      <c r="E161" s="4">
        <f t="shared" si="125"/>
        <v>8.8656560376372173</v>
      </c>
      <c r="G161" s="3">
        <f t="shared" ref="G161" si="139">G160</f>
        <v>69</v>
      </c>
      <c r="H161" s="4">
        <f>H160*(1-Ki)+H0*Ki</f>
        <v>8.6222222221178786</v>
      </c>
      <c r="I161" s="4">
        <f t="shared" si="127"/>
        <v>8.8436067244014254</v>
      </c>
    </row>
    <row r="162" spans="2:9" x14ac:dyDescent="0.25">
      <c r="B162" s="3">
        <v>139</v>
      </c>
      <c r="C162" s="4">
        <f t="shared" si="128"/>
        <v>8.62222222222222</v>
      </c>
      <c r="D162" s="4">
        <f t="shared" si="129"/>
        <v>8.8888888888888875</v>
      </c>
      <c r="E162" s="4">
        <f t="shared" si="125"/>
        <v>8.8658188424604187</v>
      </c>
      <c r="G162" s="3">
        <f t="shared" ref="G162" si="140">G161+1</f>
        <v>70</v>
      </c>
      <c r="H162" s="4">
        <f>H161/(1-Ri)</f>
        <v>8.8888888887813184</v>
      </c>
      <c r="I162" s="4">
        <f t="shared" si="127"/>
        <v>8.8442211055276374</v>
      </c>
    </row>
    <row r="163" spans="2:9" x14ac:dyDescent="0.25">
      <c r="B163" s="3">
        <v>140</v>
      </c>
      <c r="C163" s="4">
        <f t="shared" si="128"/>
        <v>8.62222222222222</v>
      </c>
      <c r="D163" s="4">
        <f t="shared" si="129"/>
        <v>8.8888888888888875</v>
      </c>
      <c r="E163" s="4">
        <f t="shared" si="125"/>
        <v>8.8659793814432977</v>
      </c>
      <c r="G163" s="3">
        <f t="shared" ref="G163" si="141">G162</f>
        <v>70</v>
      </c>
      <c r="H163" s="4">
        <f>H162*(1-Ki)+H0*Ki</f>
        <v>8.622222222146922</v>
      </c>
      <c r="I163" s="4">
        <f t="shared" si="127"/>
        <v>8.8442211055276374</v>
      </c>
    </row>
    <row r="164" spans="2:9" x14ac:dyDescent="0.25">
      <c r="B164" s="3">
        <v>141</v>
      </c>
      <c r="C164" s="4">
        <f t="shared" si="128"/>
        <v>8.62222222222222</v>
      </c>
      <c r="D164" s="4">
        <f t="shared" si="129"/>
        <v>8.8888888888888875</v>
      </c>
      <c r="E164" s="4">
        <f t="shared" si="125"/>
        <v>8.8661377015612999</v>
      </c>
      <c r="G164" s="3">
        <f t="shared" ref="G164" si="142">G163+1</f>
        <v>71</v>
      </c>
      <c r="H164" s="4">
        <f>H163/(1-Ri)</f>
        <v>8.8888888888112607</v>
      </c>
      <c r="I164" s="4">
        <f t="shared" si="127"/>
        <v>8.8448190381755083</v>
      </c>
    </row>
    <row r="165" spans="2:9" x14ac:dyDescent="0.25">
      <c r="B165" s="3">
        <v>142</v>
      </c>
      <c r="C165" s="4">
        <f t="shared" si="128"/>
        <v>8.62222222222222</v>
      </c>
      <c r="D165" s="4">
        <f t="shared" si="129"/>
        <v>8.8888888888888875</v>
      </c>
      <c r="E165" s="4">
        <f t="shared" si="125"/>
        <v>8.8662938485002538</v>
      </c>
      <c r="G165" s="3">
        <f t="shared" ref="G165" si="143">G164</f>
        <v>71</v>
      </c>
      <c r="H165" s="4">
        <f>H164*(1-Ki)+H0*Ki</f>
        <v>8.6222222221678813</v>
      </c>
      <c r="I165" s="4">
        <f t="shared" si="127"/>
        <v>8.8448190381755083</v>
      </c>
    </row>
    <row r="166" spans="2:9" x14ac:dyDescent="0.25">
      <c r="B166" s="3">
        <v>143</v>
      </c>
      <c r="C166" s="4">
        <f t="shared" si="128"/>
        <v>8.62222222222222</v>
      </c>
      <c r="D166" s="4">
        <f t="shared" si="129"/>
        <v>8.8888888888888875</v>
      </c>
      <c r="E166" s="4">
        <f t="shared" si="125"/>
        <v>8.8664478667003284</v>
      </c>
      <c r="G166" s="3">
        <f t="shared" ref="G166" si="144">G165+1</f>
        <v>72</v>
      </c>
      <c r="H166" s="4">
        <f>H165/(1-Ri)</f>
        <v>8.8888888888328683</v>
      </c>
      <c r="I166" s="4">
        <f t="shared" si="127"/>
        <v>8.8454011741682965</v>
      </c>
    </row>
    <row r="167" spans="2:9" x14ac:dyDescent="0.25">
      <c r="B167" s="3">
        <v>144</v>
      </c>
      <c r="C167" s="4">
        <f t="shared" si="128"/>
        <v>8.62222222222222</v>
      </c>
      <c r="D167" s="4">
        <f t="shared" si="129"/>
        <v>8.8888888888888875</v>
      </c>
      <c r="E167" s="4">
        <f t="shared" si="125"/>
        <v>8.8665997993981929</v>
      </c>
      <c r="G167" s="3">
        <f t="shared" ref="G167" si="145">G166</f>
        <v>72</v>
      </c>
      <c r="H167" s="4">
        <f>H166*(1-Ki)+H0*Ki</f>
        <v>8.6222222221830069</v>
      </c>
      <c r="I167" s="4">
        <f t="shared" si="127"/>
        <v>8.8454011741682965</v>
      </c>
    </row>
    <row r="168" spans="2:9" x14ac:dyDescent="0.25">
      <c r="B168" s="3">
        <v>145</v>
      </c>
      <c r="C168" s="4">
        <f t="shared" si="128"/>
        <v>8.62222222222222</v>
      </c>
      <c r="D168" s="4">
        <f t="shared" si="129"/>
        <v>8.8888888888888875</v>
      </c>
      <c r="E168" s="4">
        <f t="shared" si="125"/>
        <v>8.866749688667495</v>
      </c>
      <c r="G168" s="3">
        <f t="shared" ref="G168" si="146">G167+1</f>
        <v>73</v>
      </c>
      <c r="H168" s="4">
        <f>H167/(1-Ri)</f>
        <v>8.8888888888484612</v>
      </c>
      <c r="I168" s="4">
        <f t="shared" si="127"/>
        <v>8.8459681313375178</v>
      </c>
    </row>
    <row r="169" spans="2:9" x14ac:dyDescent="0.25">
      <c r="B169" s="3">
        <v>146</v>
      </c>
      <c r="C169" s="4">
        <f t="shared" si="128"/>
        <v>8.62222222222222</v>
      </c>
      <c r="D169" s="4">
        <f t="shared" si="129"/>
        <v>8.8888888888888875</v>
      </c>
      <c r="E169" s="4">
        <f t="shared" si="125"/>
        <v>8.8668975754576937</v>
      </c>
      <c r="G169" s="3">
        <f t="shared" ref="G169" si="147">G168</f>
        <v>73</v>
      </c>
      <c r="H169" s="4">
        <f>H168*(1-Ki)+H0*Ki</f>
        <v>8.6222222221939226</v>
      </c>
      <c r="I169" s="4">
        <f t="shared" si="127"/>
        <v>8.8459681313375178</v>
      </c>
    </row>
    <row r="170" spans="2:9" x14ac:dyDescent="0.25">
      <c r="B170" s="3">
        <v>147</v>
      </c>
      <c r="C170" s="4">
        <f t="shared" si="128"/>
        <v>8.62222222222222</v>
      </c>
      <c r="D170" s="4">
        <f t="shared" si="129"/>
        <v>8.8888888888888875</v>
      </c>
      <c r="E170" s="4">
        <f t="shared" si="125"/>
        <v>8.8670434996313574</v>
      </c>
      <c r="G170" s="3">
        <f t="shared" ref="G170" si="148">G169+1</f>
        <v>74</v>
      </c>
      <c r="H170" s="4">
        <f>H169/(1-Ri)</f>
        <v>8.8888888888597144</v>
      </c>
      <c r="I170" s="4">
        <f t="shared" si="127"/>
        <v>8.8465204957101999</v>
      </c>
    </row>
    <row r="171" spans="2:9" x14ac:dyDescent="0.25">
      <c r="B171" s="3">
        <v>148</v>
      </c>
      <c r="C171" s="4">
        <f t="shared" si="128"/>
        <v>8.62222222222222</v>
      </c>
      <c r="D171" s="4">
        <f t="shared" si="129"/>
        <v>8.8888888888888875</v>
      </c>
      <c r="E171" s="4">
        <f t="shared" si="125"/>
        <v>8.8671875</v>
      </c>
      <c r="G171" s="3">
        <f t="shared" ref="G171" si="149">G170</f>
        <v>74</v>
      </c>
      <c r="H171" s="4">
        <f>H170*(1-Ki)+H0*Ki</f>
        <v>8.622222222201799</v>
      </c>
      <c r="I171" s="4">
        <f t="shared" si="127"/>
        <v>8.8465204957101999</v>
      </c>
    </row>
    <row r="172" spans="2:9" x14ac:dyDescent="0.25">
      <c r="B172" s="3">
        <v>149</v>
      </c>
      <c r="C172" s="4">
        <f t="shared" si="128"/>
        <v>8.62222222222222</v>
      </c>
      <c r="D172" s="4">
        <f t="shared" si="129"/>
        <v>8.8888888888888875</v>
      </c>
      <c r="E172" s="4">
        <f t="shared" si="125"/>
        <v>8.867329614358475</v>
      </c>
      <c r="G172" s="3">
        <f t="shared" ref="G172" si="150">G171+1</f>
        <v>75</v>
      </c>
      <c r="H172" s="4">
        <f>H171/(1-Ri)</f>
        <v>8.8888888888678341</v>
      </c>
      <c r="I172" s="4">
        <f t="shared" si="127"/>
        <v>8.8470588235294123</v>
      </c>
    </row>
    <row r="173" spans="2:9" x14ac:dyDescent="0.25">
      <c r="B173" s="3">
        <v>150</v>
      </c>
      <c r="C173" s="4">
        <f t="shared" si="128"/>
        <v>8.62222222222222</v>
      </c>
      <c r="D173" s="4">
        <f t="shared" si="129"/>
        <v>8.8888888888888875</v>
      </c>
      <c r="E173" s="4">
        <f t="shared" si="125"/>
        <v>8.8674698795180724</v>
      </c>
      <c r="G173" s="3">
        <f t="shared" ref="G173" si="151">G172</f>
        <v>75</v>
      </c>
      <c r="H173" s="4">
        <f>H172*(1-Ki)+H0*Ki</f>
        <v>8.6222222222074834</v>
      </c>
      <c r="I173" s="4">
        <f t="shared" si="127"/>
        <v>8.8470588235294123</v>
      </c>
    </row>
    <row r="174" spans="2:9" x14ac:dyDescent="0.25">
      <c r="B174" s="3">
        <v>151</v>
      </c>
      <c r="C174" s="4">
        <f t="shared" si="128"/>
        <v>8.62222222222222</v>
      </c>
      <c r="D174" s="4">
        <f t="shared" si="129"/>
        <v>8.8888888888888875</v>
      </c>
      <c r="E174" s="4">
        <f t="shared" si="125"/>
        <v>8.8676083313382801</v>
      </c>
      <c r="G174" s="3">
        <f t="shared" ref="G174" si="152">G173+1</f>
        <v>76</v>
      </c>
      <c r="H174" s="4">
        <f>H173/(1-Ri)</f>
        <v>8.8888888888736943</v>
      </c>
      <c r="I174" s="4">
        <f t="shared" si="127"/>
        <v>8.8475836431226753</v>
      </c>
    </row>
    <row r="175" spans="2:9" x14ac:dyDescent="0.25">
      <c r="B175" s="3">
        <v>152</v>
      </c>
      <c r="C175" s="4">
        <f t="shared" si="128"/>
        <v>8.62222222222222</v>
      </c>
      <c r="D175" s="4">
        <f t="shared" si="129"/>
        <v>8.8888888888888875</v>
      </c>
      <c r="E175" s="4">
        <f t="shared" si="125"/>
        <v>8.8677450047573725</v>
      </c>
      <c r="G175" s="3">
        <f t="shared" ref="G175" si="153">G174</f>
        <v>76</v>
      </c>
      <c r="H175" s="4">
        <f>H174*(1-Ki)+H0*Ki</f>
        <v>8.622222222211585</v>
      </c>
      <c r="I175" s="4">
        <f t="shared" si="127"/>
        <v>8.8475836431226753</v>
      </c>
    </row>
    <row r="176" spans="2:9" x14ac:dyDescent="0.25">
      <c r="B176" s="3">
        <v>153</v>
      </c>
      <c r="C176" s="4">
        <f t="shared" si="128"/>
        <v>8.62222222222222</v>
      </c>
      <c r="D176" s="4">
        <f t="shared" si="129"/>
        <v>8.8888888888888875</v>
      </c>
      <c r="E176" s="4">
        <f t="shared" si="125"/>
        <v>8.86787993382179</v>
      </c>
      <c r="G176" s="3">
        <f t="shared" ref="G176" si="154">G175+1</f>
        <v>77</v>
      </c>
      <c r="H176" s="4">
        <f>H175/(1-Ri)</f>
        <v>8.8888888888779221</v>
      </c>
      <c r="I176" s="4">
        <f t="shared" si="127"/>
        <v>8.84809545663148</v>
      </c>
    </row>
    <row r="177" spans="2:9" x14ac:dyDescent="0.25">
      <c r="B177" s="3">
        <v>154</v>
      </c>
      <c r="C177" s="4">
        <f t="shared" si="128"/>
        <v>8.62222222222222</v>
      </c>
      <c r="D177" s="4">
        <f t="shared" si="129"/>
        <v>8.8888888888888875</v>
      </c>
      <c r="E177" s="4">
        <f t="shared" si="125"/>
        <v>8.8680131517144183</v>
      </c>
      <c r="G177" s="3">
        <f t="shared" ref="G177" si="155">G176</f>
        <v>77</v>
      </c>
      <c r="H177" s="4">
        <f>H176*(1-Ki)+H0*Ki</f>
        <v>8.6222222222145444</v>
      </c>
      <c r="I177" s="4">
        <f t="shared" si="127"/>
        <v>8.84809545663148</v>
      </c>
    </row>
    <row r="178" spans="2:9" x14ac:dyDescent="0.25">
      <c r="B178" s="3">
        <v>155</v>
      </c>
      <c r="C178" s="4">
        <f t="shared" si="128"/>
        <v>8.62222222222222</v>
      </c>
      <c r="D178" s="4">
        <f t="shared" si="129"/>
        <v>8.8888888888888875</v>
      </c>
      <c r="E178" s="4">
        <f t="shared" si="125"/>
        <v>8.8681446907817971</v>
      </c>
      <c r="G178" s="3">
        <f t="shared" ref="G178" si="156">G177+1</f>
        <v>78</v>
      </c>
      <c r="H178" s="4">
        <f>H177/(1-Ri)</f>
        <v>8.8888888888809738</v>
      </c>
      <c r="I178" s="4">
        <f t="shared" si="127"/>
        <v>8.8485947416137787</v>
      </c>
    </row>
    <row r="179" spans="2:9" x14ac:dyDescent="0.25">
      <c r="B179" s="3">
        <v>156</v>
      </c>
      <c r="C179" s="4">
        <f t="shared" si="128"/>
        <v>8.62222222222222</v>
      </c>
      <c r="D179" s="4">
        <f t="shared" si="129"/>
        <v>8.8888888888888875</v>
      </c>
      <c r="E179" s="4">
        <f t="shared" si="125"/>
        <v>8.8682745825602947</v>
      </c>
      <c r="G179" s="3">
        <f t="shared" ref="G179" si="157">G178</f>
        <v>78</v>
      </c>
      <c r="H179" s="4">
        <f>H178*(1-Ki)+H0*Ki</f>
        <v>8.6222222222166813</v>
      </c>
      <c r="I179" s="4">
        <f t="shared" si="127"/>
        <v>8.8485947416137787</v>
      </c>
    </row>
    <row r="180" spans="2:9" x14ac:dyDescent="0.25">
      <c r="B180" s="3">
        <v>157</v>
      </c>
      <c r="C180" s="4">
        <f t="shared" si="128"/>
        <v>8.62222222222222</v>
      </c>
      <c r="D180" s="4">
        <f t="shared" si="129"/>
        <v>8.8888888888888875</v>
      </c>
      <c r="E180" s="4">
        <f t="shared" si="125"/>
        <v>8.8684028578013372</v>
      </c>
      <c r="G180" s="3">
        <f t="shared" ref="G180" si="158">G179+1</f>
        <v>79</v>
      </c>
      <c r="H180" s="4">
        <f>H179/(1-Ri)</f>
        <v>8.8888888888831765</v>
      </c>
      <c r="I180" s="4">
        <f t="shared" si="127"/>
        <v>8.8490819525302271</v>
      </c>
    </row>
    <row r="181" spans="2:9" x14ac:dyDescent="0.25">
      <c r="B181" s="3">
        <v>158</v>
      </c>
      <c r="C181" s="4">
        <f t="shared" si="128"/>
        <v>8.62222222222222</v>
      </c>
      <c r="D181" s="4">
        <f t="shared" si="129"/>
        <v>8.8888888888888875</v>
      </c>
      <c r="E181" s="4">
        <f t="shared" si="125"/>
        <v>8.8685295464956475</v>
      </c>
      <c r="G181" s="3">
        <f t="shared" ref="G181" si="159">G180</f>
        <v>79</v>
      </c>
      <c r="H181" s="4">
        <f>H180*(1-Ki)+H0*Ki</f>
        <v>8.6222222222182232</v>
      </c>
      <c r="I181" s="4">
        <f t="shared" si="127"/>
        <v>8.8490819525302271</v>
      </c>
    </row>
    <row r="182" spans="2:9" x14ac:dyDescent="0.25">
      <c r="B182" s="3">
        <v>159</v>
      </c>
      <c r="C182" s="4">
        <f t="shared" si="128"/>
        <v>8.62222222222222</v>
      </c>
      <c r="D182" s="4">
        <f t="shared" si="129"/>
        <v>8.8888888888888875</v>
      </c>
      <c r="E182" s="4">
        <f t="shared" si="125"/>
        <v>8.8686546778966537</v>
      </c>
      <c r="G182" s="3">
        <f t="shared" ref="G182" si="160">G181+1</f>
        <v>80</v>
      </c>
      <c r="H182" s="4">
        <f>H181/(1-Ri)</f>
        <v>8.8888888888847664</v>
      </c>
      <c r="I182" s="4">
        <f t="shared" si="127"/>
        <v>8.8495575221238933</v>
      </c>
    </row>
    <row r="183" spans="2:9" x14ac:dyDescent="0.25">
      <c r="B183" s="3">
        <v>160</v>
      </c>
      <c r="C183" s="4">
        <f t="shared" si="128"/>
        <v>8.62222222222222</v>
      </c>
      <c r="D183" s="4">
        <f t="shared" si="129"/>
        <v>8.8888888888888875</v>
      </c>
      <c r="E183" s="4">
        <f t="shared" si="125"/>
        <v>8.8687782805429851</v>
      </c>
      <c r="G183" s="3">
        <f t="shared" ref="G183" si="161">G182</f>
        <v>80</v>
      </c>
      <c r="H183" s="4">
        <f>H182*(1-Ki)+H0*Ki</f>
        <v>8.6222222222193352</v>
      </c>
      <c r="I183" s="4">
        <f t="shared" si="127"/>
        <v>8.8495575221238933</v>
      </c>
    </row>
    <row r="184" spans="2:9" x14ac:dyDescent="0.25">
      <c r="B184" s="3">
        <v>161</v>
      </c>
      <c r="C184" s="4">
        <f t="shared" ref="C184:C215" si="162">D184*(1-Ki)+H0*Ki</f>
        <v>8.62222222222222</v>
      </c>
      <c r="D184" s="4">
        <f t="shared" ref="D184:D215" si="163">C183/(1-Ri)</f>
        <v>8.8888888888888875</v>
      </c>
      <c r="E184" s="4">
        <f t="shared" si="125"/>
        <v>8.868900382280188</v>
      </c>
      <c r="G184" s="3">
        <f t="shared" ref="G184" si="164">G183+1</f>
        <v>81</v>
      </c>
      <c r="H184" s="4">
        <f>H183/(1-Ri)</f>
        <v>8.8888888888859121</v>
      </c>
      <c r="I184" s="4">
        <f t="shared" si="127"/>
        <v>8.8500218627022296</v>
      </c>
    </row>
    <row r="185" spans="2:9" x14ac:dyDescent="0.25">
      <c r="B185" s="3">
        <v>162</v>
      </c>
      <c r="C185" s="4">
        <f t="shared" si="162"/>
        <v>8.62222222222222</v>
      </c>
      <c r="D185" s="4">
        <f t="shared" si="163"/>
        <v>8.8888888888888875</v>
      </c>
      <c r="E185" s="4">
        <f t="shared" si="125"/>
        <v>8.8690210102816263</v>
      </c>
      <c r="G185" s="3">
        <f t="shared" ref="G185" si="165">G184</f>
        <v>81</v>
      </c>
      <c r="H185" s="4">
        <f>H184*(1-Ki)+H0*Ki</f>
        <v>8.6222222222201381</v>
      </c>
      <c r="I185" s="4">
        <f t="shared" si="127"/>
        <v>8.8500218627022296</v>
      </c>
    </row>
    <row r="186" spans="2:9" x14ac:dyDescent="0.25">
      <c r="B186" s="3">
        <v>163</v>
      </c>
      <c r="C186" s="4">
        <f t="shared" si="162"/>
        <v>8.62222222222222</v>
      </c>
      <c r="D186" s="4">
        <f t="shared" si="163"/>
        <v>8.8888888888888875</v>
      </c>
      <c r="E186" s="4">
        <f t="shared" si="125"/>
        <v>8.8691401910686505</v>
      </c>
      <c r="G186" s="3">
        <f t="shared" ref="G186" si="166">G185+1</f>
        <v>82</v>
      </c>
      <c r="H186" s="4">
        <f>H185/(1-Ri)</f>
        <v>8.8888888888867399</v>
      </c>
      <c r="I186" s="4">
        <f t="shared" si="127"/>
        <v>8.8504753673292988</v>
      </c>
    </row>
    <row r="187" spans="2:9" x14ac:dyDescent="0.25">
      <c r="B187" s="3">
        <v>164</v>
      </c>
      <c r="C187" s="4">
        <f t="shared" si="162"/>
        <v>8.62222222222222</v>
      </c>
      <c r="D187" s="4">
        <f t="shared" si="163"/>
        <v>8.8888888888888875</v>
      </c>
      <c r="E187" s="4">
        <f t="shared" si="125"/>
        <v>8.8692579505300344</v>
      </c>
      <c r="G187" s="3">
        <f t="shared" ref="G187" si="167">G186</f>
        <v>82</v>
      </c>
      <c r="H187" s="4">
        <f>H186*(1-Ki)+H0*Ki</f>
        <v>8.6222222222207172</v>
      </c>
      <c r="I187" s="4">
        <f t="shared" si="127"/>
        <v>8.8504753673292988</v>
      </c>
    </row>
    <row r="188" spans="2:9" x14ac:dyDescent="0.25">
      <c r="B188" s="3">
        <v>165</v>
      </c>
      <c r="C188" s="4">
        <f t="shared" si="162"/>
        <v>8.62222222222222</v>
      </c>
      <c r="D188" s="4">
        <f t="shared" si="163"/>
        <v>8.8888888888888875</v>
      </c>
      <c r="E188" s="4">
        <f t="shared" si="125"/>
        <v>8.8693743139407228</v>
      </c>
      <c r="G188" s="3">
        <f t="shared" ref="G188" si="168">G187+1</f>
        <v>83</v>
      </c>
      <c r="H188" s="4">
        <f>H187/(1-Ri)</f>
        <v>8.8888888888873367</v>
      </c>
      <c r="I188" s="4">
        <f t="shared" si="127"/>
        <v>8.8509184109354972</v>
      </c>
    </row>
    <row r="189" spans="2:9" x14ac:dyDescent="0.25">
      <c r="B189" s="3">
        <v>166</v>
      </c>
      <c r="C189" s="4">
        <f t="shared" si="162"/>
        <v>8.62222222222222</v>
      </c>
      <c r="D189" s="4">
        <f t="shared" si="163"/>
        <v>8.8888888888888875</v>
      </c>
      <c r="E189" s="4">
        <f t="shared" si="125"/>
        <v>8.8694893059799202</v>
      </c>
      <c r="G189" s="3">
        <f t="shared" ref="G189" si="169">G188</f>
        <v>83</v>
      </c>
      <c r="H189" s="4">
        <f>H188*(1-Ki)+H0*Ki</f>
        <v>8.6222222222211347</v>
      </c>
      <c r="I189" s="4">
        <f t="shared" si="127"/>
        <v>8.8509184109354972</v>
      </c>
    </row>
    <row r="190" spans="2:9" x14ac:dyDescent="0.25">
      <c r="B190" s="3">
        <v>167</v>
      </c>
      <c r="C190" s="4">
        <f t="shared" si="162"/>
        <v>8.62222222222222</v>
      </c>
      <c r="D190" s="4">
        <f t="shared" si="163"/>
        <v>8.8888888888888875</v>
      </c>
      <c r="E190" s="4">
        <f t="shared" si="125"/>
        <v>8.8696029507485346</v>
      </c>
      <c r="G190" s="3">
        <f t="shared" ref="G190" si="170">G189+1</f>
        <v>84</v>
      </c>
      <c r="H190" s="4">
        <f>H189/(1-Ri)</f>
        <v>8.8888888888877684</v>
      </c>
      <c r="I190" s="4">
        <f t="shared" si="127"/>
        <v>8.8513513513513509</v>
      </c>
    </row>
    <row r="191" spans="2:9" x14ac:dyDescent="0.25">
      <c r="B191" s="3">
        <v>168</v>
      </c>
      <c r="C191" s="4">
        <f t="shared" si="162"/>
        <v>8.62222222222222</v>
      </c>
      <c r="D191" s="4">
        <f t="shared" si="163"/>
        <v>8.8888888888888875</v>
      </c>
      <c r="E191" s="4">
        <f t="shared" si="125"/>
        <v>8.8697152717860224</v>
      </c>
      <c r="G191" s="3">
        <f t="shared" ref="G191" si="171">G190</f>
        <v>84</v>
      </c>
      <c r="H191" s="4">
        <f>H190*(1-Ki)+H0*Ki</f>
        <v>8.6222222222214366</v>
      </c>
      <c r="I191" s="4">
        <f t="shared" si="127"/>
        <v>8.8513513513513509</v>
      </c>
    </row>
    <row r="192" spans="2:9" x14ac:dyDescent="0.25">
      <c r="B192" s="3">
        <v>169</v>
      </c>
      <c r="C192" s="4">
        <f t="shared" si="162"/>
        <v>8.62222222222222</v>
      </c>
      <c r="D192" s="4">
        <f t="shared" si="163"/>
        <v>8.8888888888888875</v>
      </c>
      <c r="E192" s="4">
        <f t="shared" si="125"/>
        <v>8.8698262920866391</v>
      </c>
      <c r="G192" s="3">
        <f t="shared" ref="G192" si="172">G191+1</f>
        <v>85</v>
      </c>
      <c r="H192" s="4">
        <f>H191/(1-Ri)</f>
        <v>8.8888888888880793</v>
      </c>
      <c r="I192" s="4">
        <f t="shared" si="127"/>
        <v>8.8517745302713973</v>
      </c>
    </row>
    <row r="193" spans="2:9" x14ac:dyDescent="0.25">
      <c r="B193" s="3">
        <v>170</v>
      </c>
      <c r="C193" s="4">
        <f t="shared" si="162"/>
        <v>8.62222222222222</v>
      </c>
      <c r="D193" s="4">
        <f t="shared" si="163"/>
        <v>8.8888888888888875</v>
      </c>
      <c r="E193" s="4">
        <f t="shared" si="125"/>
        <v>8.8699360341151383</v>
      </c>
      <c r="G193" s="3">
        <f t="shared" ref="G193" si="173">G192</f>
        <v>85</v>
      </c>
      <c r="H193" s="4">
        <f>H192*(1-Ki)+H0*Ki</f>
        <v>8.6222222222216551</v>
      </c>
      <c r="I193" s="4">
        <f t="shared" si="127"/>
        <v>8.8517745302713973</v>
      </c>
    </row>
    <row r="194" spans="2:9" x14ac:dyDescent="0.25">
      <c r="B194" s="3">
        <v>171</v>
      </c>
      <c r="C194" s="4">
        <f t="shared" si="162"/>
        <v>8.62222222222222</v>
      </c>
      <c r="D194" s="4">
        <f t="shared" si="163"/>
        <v>8.8888888888888875</v>
      </c>
      <c r="E194" s="4">
        <f t="shared" si="125"/>
        <v>8.8700445198219207</v>
      </c>
      <c r="G194" s="3">
        <f t="shared" ref="G194" si="174">G193+1</f>
        <v>86</v>
      </c>
      <c r="H194" s="4">
        <f>H193/(1-Ri)</f>
        <v>8.8888888888883049</v>
      </c>
      <c r="I194" s="4">
        <f t="shared" si="127"/>
        <v>8.8521882741535922</v>
      </c>
    </row>
    <row r="195" spans="2:9" x14ac:dyDescent="0.25">
      <c r="B195" s="3">
        <v>172</v>
      </c>
      <c r="C195" s="4">
        <f t="shared" si="162"/>
        <v>8.62222222222222</v>
      </c>
      <c r="D195" s="4">
        <f t="shared" si="163"/>
        <v>8.8888888888888875</v>
      </c>
      <c r="E195" s="4">
        <f t="shared" si="125"/>
        <v>8.8701517706576727</v>
      </c>
      <c r="G195" s="3">
        <f t="shared" ref="G195" si="175">G194</f>
        <v>86</v>
      </c>
      <c r="H195" s="4">
        <f>H194*(1-Ki)+H0*Ki</f>
        <v>8.6222222222218132</v>
      </c>
      <c r="I195" s="4">
        <f t="shared" si="127"/>
        <v>8.8521882741535922</v>
      </c>
    </row>
    <row r="196" spans="2:9" x14ac:dyDescent="0.25">
      <c r="B196" s="3">
        <v>173</v>
      </c>
      <c r="C196" s="4">
        <f t="shared" si="162"/>
        <v>8.62222222222222</v>
      </c>
      <c r="D196" s="4">
        <f t="shared" si="163"/>
        <v>8.8888888888888875</v>
      </c>
      <c r="E196" s="4">
        <f t="shared" si="125"/>
        <v>8.8702578075875067</v>
      </c>
      <c r="G196" s="3">
        <f t="shared" ref="G196" si="176">G195+1</f>
        <v>87</v>
      </c>
      <c r="H196" s="4">
        <f>H195/(1-Ri)</f>
        <v>8.8888888888884683</v>
      </c>
      <c r="I196" s="4">
        <f t="shared" si="127"/>
        <v>8.8525928950592068</v>
      </c>
    </row>
    <row r="197" spans="2:9" x14ac:dyDescent="0.25">
      <c r="B197" s="3">
        <v>174</v>
      </c>
      <c r="C197" s="4">
        <f t="shared" si="162"/>
        <v>8.62222222222222</v>
      </c>
      <c r="D197" s="4">
        <f t="shared" si="163"/>
        <v>8.8888888888888875</v>
      </c>
      <c r="E197" s="4">
        <f t="shared" si="125"/>
        <v>8.8703626511046263</v>
      </c>
      <c r="G197" s="3">
        <f t="shared" ref="G197" si="177">G196</f>
        <v>87</v>
      </c>
      <c r="H197" s="4">
        <f>H196*(1-Ki)+H0*Ki</f>
        <v>8.6222222222219269</v>
      </c>
      <c r="I197" s="4">
        <f t="shared" si="127"/>
        <v>8.8525928950592068</v>
      </c>
    </row>
    <row r="198" spans="2:9" x14ac:dyDescent="0.25">
      <c r="B198" s="3">
        <v>175</v>
      </c>
      <c r="C198" s="4">
        <f t="shared" si="162"/>
        <v>8.62222222222222</v>
      </c>
      <c r="D198" s="4">
        <f t="shared" si="163"/>
        <v>8.8888888888888875</v>
      </c>
      <c r="E198" s="4">
        <f t="shared" si="125"/>
        <v>8.8704663212435229</v>
      </c>
      <c r="G198" s="3">
        <f t="shared" ref="G198" si="178">G197+1</f>
        <v>88</v>
      </c>
      <c r="H198" s="4">
        <f>H197/(1-Ri)</f>
        <v>8.8888888888885855</v>
      </c>
      <c r="I198" s="4">
        <f t="shared" si="127"/>
        <v>8.8529886914378011</v>
      </c>
    </row>
    <row r="199" spans="2:9" x14ac:dyDescent="0.25">
      <c r="B199" s="3">
        <v>176</v>
      </c>
      <c r="C199" s="4">
        <f t="shared" si="162"/>
        <v>8.62222222222222</v>
      </c>
      <c r="D199" s="4">
        <f t="shared" si="163"/>
        <v>8.8888888888888875</v>
      </c>
      <c r="E199" s="4">
        <f t="shared" si="125"/>
        <v>8.8705688375927441</v>
      </c>
      <c r="G199" s="3">
        <f t="shared" ref="G199" si="179">G198</f>
        <v>88</v>
      </c>
      <c r="H199" s="4">
        <f>H198*(1-Ki)+H0*Ki</f>
        <v>8.6222222222220086</v>
      </c>
      <c r="I199" s="4">
        <f t="shared" si="127"/>
        <v>8.8529886914378011</v>
      </c>
    </row>
    <row r="200" spans="2:9" x14ac:dyDescent="0.25">
      <c r="B200" s="3">
        <v>177</v>
      </c>
      <c r="C200" s="4">
        <f t="shared" si="162"/>
        <v>8.62222222222222</v>
      </c>
      <c r="D200" s="4">
        <f t="shared" si="163"/>
        <v>8.8888888888888875</v>
      </c>
      <c r="E200" s="4">
        <f t="shared" si="125"/>
        <v>8.8706702193072342</v>
      </c>
      <c r="G200" s="3">
        <f t="shared" ref="G200" si="180">G199+1</f>
        <v>89</v>
      </c>
      <c r="H200" s="4">
        <f>H199/(1-Ri)</f>
        <v>8.888888888888669</v>
      </c>
      <c r="I200" s="4">
        <f t="shared" si="127"/>
        <v>8.8533759488613661</v>
      </c>
    </row>
    <row r="201" spans="2:9" x14ac:dyDescent="0.25">
      <c r="B201" s="3">
        <v>178</v>
      </c>
      <c r="C201" s="4">
        <f t="shared" si="162"/>
        <v>8.62222222222222</v>
      </c>
      <c r="D201" s="4">
        <f t="shared" si="163"/>
        <v>8.8888888888888875</v>
      </c>
      <c r="E201" s="4">
        <f t="shared" si="125"/>
        <v>8.8707704851202607</v>
      </c>
      <c r="G201" s="3">
        <f t="shared" ref="G201" si="181">G200</f>
        <v>89</v>
      </c>
      <c r="H201" s="4">
        <f>H200*(1-Ki)+H0*Ki</f>
        <v>8.6222222222220672</v>
      </c>
      <c r="I201" s="4">
        <f t="shared" si="127"/>
        <v>8.8533759488613661</v>
      </c>
    </row>
    <row r="202" spans="2:9" x14ac:dyDescent="0.25">
      <c r="B202" s="3">
        <v>179</v>
      </c>
      <c r="C202" s="4">
        <f t="shared" si="162"/>
        <v>8.62222222222222</v>
      </c>
      <c r="D202" s="4">
        <f t="shared" si="163"/>
        <v>8.8888888888888875</v>
      </c>
      <c r="E202" s="4">
        <f t="shared" si="125"/>
        <v>8.8708696533549549</v>
      </c>
      <c r="G202" s="3">
        <f t="shared" ref="G202" si="182">G201+1</f>
        <v>90</v>
      </c>
      <c r="H202" s="4">
        <f>H201/(1-Ri)</f>
        <v>8.8888888888887294</v>
      </c>
      <c r="I202" s="4">
        <f t="shared" si="127"/>
        <v>8.8537549407114629</v>
      </c>
    </row>
    <row r="203" spans="2:9" x14ac:dyDescent="0.25">
      <c r="B203" s="3">
        <v>180</v>
      </c>
      <c r="C203" s="4">
        <f t="shared" si="162"/>
        <v>8.62222222222222</v>
      </c>
      <c r="D203" s="4">
        <f t="shared" si="163"/>
        <v>8.8888888888888875</v>
      </c>
      <c r="E203" s="4">
        <f t="shared" si="125"/>
        <v>8.870967741935484</v>
      </c>
      <c r="G203" s="3">
        <f t="shared" ref="G203" si="183">G202</f>
        <v>90</v>
      </c>
      <c r="H203" s="4">
        <f>H202*(1-Ki)+H0*Ki</f>
        <v>8.6222222222221099</v>
      </c>
      <c r="I203" s="4">
        <f t="shared" si="127"/>
        <v>8.8537549407114629</v>
      </c>
    </row>
    <row r="204" spans="2:9" x14ac:dyDescent="0.25">
      <c r="B204" s="3">
        <v>181</v>
      </c>
      <c r="C204" s="4">
        <f t="shared" si="162"/>
        <v>8.62222222222222</v>
      </c>
      <c r="D204" s="4">
        <f t="shared" si="163"/>
        <v>8.8888888888888875</v>
      </c>
      <c r="E204" s="4">
        <f t="shared" si="125"/>
        <v>8.871064768397833</v>
      </c>
      <c r="G204" s="3">
        <f t="shared" ref="G204" si="184">G203+1</f>
        <v>91</v>
      </c>
      <c r="H204" s="4">
        <f>H203/(1-Ri)</f>
        <v>8.8888888888887738</v>
      </c>
      <c r="I204" s="4">
        <f t="shared" si="127"/>
        <v>8.8541259288228389</v>
      </c>
    </row>
    <row r="205" spans="2:9" x14ac:dyDescent="0.25">
      <c r="B205" s="3">
        <v>182</v>
      </c>
      <c r="C205" s="4">
        <f t="shared" si="162"/>
        <v>8.62222222222222</v>
      </c>
      <c r="D205" s="4">
        <f t="shared" si="163"/>
        <v>8.8888888888888875</v>
      </c>
      <c r="E205" s="4">
        <f t="shared" si="125"/>
        <v>8.8711607499002785</v>
      </c>
      <c r="G205" s="3">
        <f t="shared" ref="G205" si="185">G204</f>
        <v>91</v>
      </c>
      <c r="H205" s="4">
        <f>H204*(1-Ki)+H0*Ki</f>
        <v>8.6222222222221419</v>
      </c>
      <c r="I205" s="4">
        <f t="shared" si="127"/>
        <v>8.8541259288228389</v>
      </c>
    </row>
    <row r="206" spans="2:9" x14ac:dyDescent="0.25">
      <c r="B206" s="3">
        <v>183</v>
      </c>
      <c r="C206" s="4">
        <f t="shared" si="162"/>
        <v>8.62222222222222</v>
      </c>
      <c r="D206" s="4">
        <f t="shared" si="163"/>
        <v>8.8888888888888875</v>
      </c>
      <c r="E206" s="4">
        <f t="shared" si="125"/>
        <v>8.8712557032334853</v>
      </c>
      <c r="G206" s="3">
        <f t="shared" ref="G206" si="186">G205+1</f>
        <v>92</v>
      </c>
      <c r="H206" s="4">
        <f>H205/(1-Ri)</f>
        <v>8.8888888888888058</v>
      </c>
      <c r="I206" s="4">
        <f t="shared" si="127"/>
        <v>8.8544891640866847</v>
      </c>
    </row>
    <row r="207" spans="2:9" x14ac:dyDescent="0.25">
      <c r="B207" s="3">
        <v>184</v>
      </c>
      <c r="C207" s="4">
        <f t="shared" si="162"/>
        <v>8.62222222222222</v>
      </c>
      <c r="D207" s="4">
        <f t="shared" si="163"/>
        <v>8.8888888888888875</v>
      </c>
      <c r="E207" s="4">
        <f t="shared" si="125"/>
        <v>8.8713496448303051</v>
      </c>
      <c r="G207" s="3">
        <f t="shared" ref="G207" si="187">G206</f>
        <v>92</v>
      </c>
      <c r="H207" s="4">
        <f>H206*(1-Ki)+H0*Ki</f>
        <v>8.6222222222221632</v>
      </c>
      <c r="I207" s="4">
        <f t="shared" si="127"/>
        <v>8.8544891640866847</v>
      </c>
    </row>
    <row r="208" spans="2:9" x14ac:dyDescent="0.25">
      <c r="B208" s="3">
        <v>185</v>
      </c>
      <c r="C208" s="4">
        <f t="shared" si="162"/>
        <v>8.62222222222222</v>
      </c>
      <c r="D208" s="4">
        <f t="shared" si="163"/>
        <v>8.8888888888888875</v>
      </c>
      <c r="E208" s="4">
        <f t="shared" si="125"/>
        <v>8.8714425907752688</v>
      </c>
      <c r="G208" s="3">
        <f t="shared" ref="G208" si="188">G207+1</f>
        <v>93</v>
      </c>
      <c r="H208" s="4">
        <f>H207/(1-Ri)</f>
        <v>8.8888888888888289</v>
      </c>
      <c r="I208" s="4">
        <f t="shared" si="127"/>
        <v>8.8548448870164673</v>
      </c>
    </row>
    <row r="209" spans="2:9" x14ac:dyDescent="0.25">
      <c r="B209" s="3">
        <v>186</v>
      </c>
      <c r="C209" s="4">
        <f t="shared" si="162"/>
        <v>8.62222222222222</v>
      </c>
      <c r="D209" s="4">
        <f t="shared" si="163"/>
        <v>8.8888888888888875</v>
      </c>
      <c r="E209" s="4">
        <f t="shared" si="125"/>
        <v>8.871534556813744</v>
      </c>
      <c r="G209" s="3">
        <f t="shared" ref="G209" si="189">G208</f>
        <v>93</v>
      </c>
      <c r="H209" s="4">
        <f>H208*(1-Ki)+H0*Ki</f>
        <v>8.6222222222221792</v>
      </c>
      <c r="I209" s="4">
        <f t="shared" si="127"/>
        <v>8.8548448870164673</v>
      </c>
    </row>
    <row r="210" spans="2:9" x14ac:dyDescent="0.25">
      <c r="B210" s="3">
        <v>187</v>
      </c>
      <c r="C210" s="4">
        <f t="shared" si="162"/>
        <v>8.62222222222222</v>
      </c>
      <c r="D210" s="4">
        <f t="shared" si="163"/>
        <v>8.8888888888888875</v>
      </c>
      <c r="E210" s="4">
        <f t="shared" si="125"/>
        <v>8.8716255583608472</v>
      </c>
      <c r="G210" s="3">
        <f t="shared" ref="G210" si="190">G209+1</f>
        <v>94</v>
      </c>
      <c r="H210" s="4">
        <f>H209/(1-Ri)</f>
        <v>8.8888888888888449</v>
      </c>
      <c r="I210" s="4">
        <f t="shared" si="127"/>
        <v>8.8551933282789985</v>
      </c>
    </row>
    <row r="211" spans="2:9" x14ac:dyDescent="0.25">
      <c r="B211" s="3">
        <v>188</v>
      </c>
      <c r="C211" s="4">
        <f t="shared" si="162"/>
        <v>8.62222222222222</v>
      </c>
      <c r="D211" s="4">
        <f t="shared" si="163"/>
        <v>8.8888888888888875</v>
      </c>
      <c r="E211" s="4">
        <f t="shared" si="125"/>
        <v>8.8717156105100461</v>
      </c>
      <c r="G211" s="3">
        <f t="shared" ref="G211" si="191">G210</f>
        <v>94</v>
      </c>
      <c r="H211" s="4">
        <f>H210*(1-Ki)+H0*Ki</f>
        <v>8.6222222222221916</v>
      </c>
      <c r="I211" s="4">
        <f t="shared" si="127"/>
        <v>8.8551933282789985</v>
      </c>
    </row>
    <row r="212" spans="2:9" x14ac:dyDescent="0.25">
      <c r="B212" s="3">
        <v>189</v>
      </c>
      <c r="C212" s="4">
        <f t="shared" si="162"/>
        <v>8.62222222222222</v>
      </c>
      <c r="D212" s="4">
        <f t="shared" si="163"/>
        <v>8.8888888888888875</v>
      </c>
      <c r="E212" s="4">
        <f t="shared" si="125"/>
        <v>8.8718047280415142</v>
      </c>
      <c r="G212" s="3">
        <f t="shared" ref="G212" si="192">G211+1</f>
        <v>95</v>
      </c>
      <c r="H212" s="4">
        <f>H211/(1-Ri)</f>
        <v>8.8888888888888573</v>
      </c>
      <c r="I212" s="4">
        <f t="shared" si="127"/>
        <v>8.855534709193245</v>
      </c>
    </row>
    <row r="213" spans="2:9" x14ac:dyDescent="0.25">
      <c r="B213" s="3">
        <v>190</v>
      </c>
      <c r="C213" s="4">
        <f t="shared" si="162"/>
        <v>8.62222222222222</v>
      </c>
      <c r="D213" s="4">
        <f t="shared" si="163"/>
        <v>8.8888888888888875</v>
      </c>
      <c r="E213" s="4">
        <f t="shared" si="125"/>
        <v>8.8718929254302097</v>
      </c>
      <c r="G213" s="3">
        <f t="shared" ref="G213" si="193">G212</f>
        <v>95</v>
      </c>
      <c r="H213" s="4">
        <f>H212*(1-Ki)+H0*Ki</f>
        <v>8.6222222222222005</v>
      </c>
      <c r="I213" s="4">
        <f t="shared" si="127"/>
        <v>8.855534709193245</v>
      </c>
    </row>
    <row r="214" spans="2:9" x14ac:dyDescent="0.25">
      <c r="B214" s="3">
        <v>191</v>
      </c>
      <c r="C214" s="4">
        <f t="shared" si="162"/>
        <v>8.62222222222222</v>
      </c>
      <c r="D214" s="4">
        <f t="shared" si="163"/>
        <v>8.8888888888888875</v>
      </c>
      <c r="E214" s="4">
        <f t="shared" si="125"/>
        <v>8.8719802168537178</v>
      </c>
      <c r="G214" s="3">
        <f t="shared" ref="G214" si="194">G213+1</f>
        <v>96</v>
      </c>
      <c r="H214" s="4">
        <f>H213/(1-Ri)</f>
        <v>8.8888888888888662</v>
      </c>
      <c r="I214" s="4">
        <f t="shared" si="127"/>
        <v>8.8558692421991072</v>
      </c>
    </row>
    <row r="215" spans="2:9" x14ac:dyDescent="0.25">
      <c r="B215" s="3">
        <v>192</v>
      </c>
      <c r="C215" s="4">
        <f t="shared" si="162"/>
        <v>8.62222222222222</v>
      </c>
      <c r="D215" s="4">
        <f t="shared" si="163"/>
        <v>8.8888888888888875</v>
      </c>
      <c r="E215" s="4">
        <f t="shared" ref="E215:E223" si="195">(Hi+H0*Ki*B215)/(1+(Ki-Ri)*B215)</f>
        <v>8.8720666161998469</v>
      </c>
      <c r="G215" s="3">
        <f t="shared" ref="G215" si="196">G214</f>
        <v>96</v>
      </c>
      <c r="H215" s="4">
        <f>H214*(1-Ki)+H0*Ki</f>
        <v>8.6222222222222058</v>
      </c>
      <c r="I215" s="4">
        <f t="shared" ref="I215:I237" si="197">(Hi+H0*Ki*G215)/(1+(Ki-Ri)*G215)</f>
        <v>8.8558692421991072</v>
      </c>
    </row>
    <row r="216" spans="2:9" x14ac:dyDescent="0.25">
      <c r="B216" s="3">
        <v>193</v>
      </c>
      <c r="C216" s="4">
        <f t="shared" ref="C216:C223" si="198">D216*(1-Ki)+H0*Ki</f>
        <v>8.62222222222222</v>
      </c>
      <c r="D216" s="4">
        <f t="shared" ref="D216:D223" si="199">C215/(1-Ri)</f>
        <v>8.8888888888888875</v>
      </c>
      <c r="E216" s="4">
        <f t="shared" si="195"/>
        <v>8.8721521370739964</v>
      </c>
      <c r="G216" s="3">
        <f t="shared" ref="G216" si="200">G215+1</f>
        <v>97</v>
      </c>
      <c r="H216" s="4">
        <f>H215/(1-Ri)</f>
        <v>8.8888888888888715</v>
      </c>
      <c r="I216" s="4">
        <f t="shared" si="197"/>
        <v>8.8561971312982699</v>
      </c>
    </row>
    <row r="217" spans="2:9" x14ac:dyDescent="0.25">
      <c r="B217" s="3">
        <v>194</v>
      </c>
      <c r="C217" s="4">
        <f t="shared" si="198"/>
        <v>8.62222222222222</v>
      </c>
      <c r="D217" s="4">
        <f t="shared" si="199"/>
        <v>8.8888888888888875</v>
      </c>
      <c r="E217" s="4">
        <f t="shared" si="195"/>
        <v>8.8722367928062926</v>
      </c>
      <c r="G217" s="3">
        <f t="shared" ref="G217" si="201">G216</f>
        <v>97</v>
      </c>
      <c r="H217" s="4">
        <f>H216*(1-Ki)+H0*Ki</f>
        <v>8.6222222222222094</v>
      </c>
      <c r="I217" s="4">
        <f t="shared" si="197"/>
        <v>8.8561971312982699</v>
      </c>
    </row>
    <row r="218" spans="2:9" x14ac:dyDescent="0.25">
      <c r="B218" s="3">
        <v>195</v>
      </c>
      <c r="C218" s="4">
        <f t="shared" si="198"/>
        <v>8.62222222222222</v>
      </c>
      <c r="D218" s="4">
        <f t="shared" si="199"/>
        <v>8.8888888888888875</v>
      </c>
      <c r="E218" s="4">
        <f t="shared" si="195"/>
        <v>8.8723205964585272</v>
      </c>
      <c r="G218" s="3">
        <f t="shared" ref="G218" si="202">G217+1</f>
        <v>98</v>
      </c>
      <c r="H218" s="4">
        <f>H217/(1-Ri)</f>
        <v>8.8888888888888751</v>
      </c>
      <c r="I218" s="4">
        <f t="shared" si="197"/>
        <v>8.8565185724690458</v>
      </c>
    </row>
    <row r="219" spans="2:9" x14ac:dyDescent="0.25">
      <c r="B219" s="3">
        <v>196</v>
      </c>
      <c r="C219" s="4">
        <f t="shared" si="198"/>
        <v>8.62222222222222</v>
      </c>
      <c r="D219" s="4">
        <f t="shared" si="199"/>
        <v>8.8888888888888875</v>
      </c>
      <c r="E219" s="4">
        <f t="shared" si="195"/>
        <v>8.8724035608308593</v>
      </c>
      <c r="G219" s="3">
        <f t="shared" ref="G219" si="203">G218</f>
        <v>98</v>
      </c>
      <c r="H219" s="4">
        <f>H218*(1-Ki)+H0*Ki</f>
        <v>8.6222222222222129</v>
      </c>
      <c r="I219" s="4">
        <f t="shared" si="197"/>
        <v>8.8565185724690458</v>
      </c>
    </row>
    <row r="220" spans="2:9" x14ac:dyDescent="0.25">
      <c r="B220" s="3">
        <v>197</v>
      </c>
      <c r="C220" s="4">
        <f t="shared" si="198"/>
        <v>8.62222222222222</v>
      </c>
      <c r="D220" s="4">
        <f t="shared" si="199"/>
        <v>8.8888888888888875</v>
      </c>
      <c r="E220" s="4">
        <f t="shared" si="195"/>
        <v>8.8724856984683509</v>
      </c>
      <c r="G220" s="3">
        <f t="shared" ref="G220" si="204">G219+1</f>
        <v>99</v>
      </c>
      <c r="H220" s="4">
        <f>H219/(1-Ri)</f>
        <v>8.8888888888888804</v>
      </c>
      <c r="I220" s="4">
        <f t="shared" si="197"/>
        <v>8.8568337540569768</v>
      </c>
    </row>
    <row r="221" spans="2:9" x14ac:dyDescent="0.25">
      <c r="B221" s="3">
        <v>198</v>
      </c>
      <c r="C221" s="4">
        <f t="shared" si="198"/>
        <v>8.62222222222222</v>
      </c>
      <c r="D221" s="4">
        <f t="shared" si="199"/>
        <v>8.8888888888888875</v>
      </c>
      <c r="E221" s="4">
        <f t="shared" si="195"/>
        <v>8.8725670216672778</v>
      </c>
      <c r="G221" s="3">
        <f t="shared" ref="G221" si="205">G220</f>
        <v>99</v>
      </c>
      <c r="H221" s="4">
        <f>H220*(1-Ki)+H0*Ki</f>
        <v>8.6222222222222165</v>
      </c>
      <c r="I221" s="4">
        <f t="shared" si="197"/>
        <v>8.8568337540569768</v>
      </c>
    </row>
    <row r="222" spans="2:9" x14ac:dyDescent="0.25">
      <c r="B222" s="3">
        <v>199</v>
      </c>
      <c r="C222" s="4">
        <f t="shared" si="198"/>
        <v>8.62222222222222</v>
      </c>
      <c r="D222" s="4">
        <f t="shared" si="199"/>
        <v>8.8888888888888875</v>
      </c>
      <c r="E222" s="4">
        <f t="shared" si="195"/>
        <v>8.8726475424812712</v>
      </c>
      <c r="G222" s="3">
        <f t="shared" ref="G222" si="206">G221+1</f>
        <v>100</v>
      </c>
      <c r="H222" s="4">
        <f>H221/(1-Ri)</f>
        <v>8.888888888888884</v>
      </c>
      <c r="I222" s="4">
        <f t="shared" si="197"/>
        <v>8.8571428571428577</v>
      </c>
    </row>
    <row r="223" spans="2:9" x14ac:dyDescent="0.25">
      <c r="B223" s="3">
        <v>200</v>
      </c>
      <c r="C223" s="4">
        <f t="shared" si="198"/>
        <v>8.62222222222222</v>
      </c>
      <c r="D223" s="4">
        <f t="shared" si="199"/>
        <v>8.8888888888888875</v>
      </c>
      <c r="E223" s="4">
        <f t="shared" si="195"/>
        <v>8.872727272727273</v>
      </c>
      <c r="G223" s="3">
        <f t="shared" ref="G223" si="207">G222</f>
        <v>100</v>
      </c>
      <c r="H223" s="4">
        <f>H222*(1-Ki)+H0*Ki</f>
        <v>8.6222222222222182</v>
      </c>
      <c r="I223" s="4">
        <f t="shared" si="197"/>
        <v>8.8571428571428577</v>
      </c>
    </row>
    <row r="224" spans="2:9" x14ac:dyDescent="0.25">
      <c r="G224" s="3">
        <f t="shared" ref="G224" si="208">G223+1</f>
        <v>101</v>
      </c>
      <c r="H224" s="4">
        <f>H223/(1-Ri)</f>
        <v>8.8888888888888857</v>
      </c>
      <c r="I224" s="4">
        <f t="shared" si="197"/>
        <v>8.8574460558896337</v>
      </c>
    </row>
    <row r="225" spans="7:9" x14ac:dyDescent="0.25">
      <c r="G225" s="3">
        <f t="shared" ref="G225" si="209">G224</f>
        <v>101</v>
      </c>
      <c r="H225" s="4">
        <f>H224*(1-Ki)+H0*Ki</f>
        <v>8.62222222222222</v>
      </c>
      <c r="I225" s="4">
        <f t="shared" si="197"/>
        <v>8.8574460558896337</v>
      </c>
    </row>
    <row r="226" spans="7:9" x14ac:dyDescent="0.25">
      <c r="G226" s="3">
        <f t="shared" ref="G226" si="210">G225+1</f>
        <v>102</v>
      </c>
      <c r="H226" s="4">
        <f>H225/(1-Ri)</f>
        <v>8.8888888888888875</v>
      </c>
      <c r="I226" s="4">
        <f t="shared" si="197"/>
        <v>8.8577435178696557</v>
      </c>
    </row>
    <row r="227" spans="7:9" x14ac:dyDescent="0.25">
      <c r="G227" s="3">
        <f t="shared" ref="G227" si="211">G226</f>
        <v>102</v>
      </c>
      <c r="H227" s="4">
        <f>H226*(1-Ki)+H0*Ki</f>
        <v>8.62222222222222</v>
      </c>
      <c r="I227" s="4">
        <f t="shared" si="197"/>
        <v>8.8577435178696557</v>
      </c>
    </row>
    <row r="228" spans="7:9" x14ac:dyDescent="0.25">
      <c r="G228" s="3">
        <f t="shared" ref="G228" si="212">G227+1</f>
        <v>103</v>
      </c>
      <c r="H228" s="4">
        <f>H227/(1-Ri)</f>
        <v>8.8888888888888875</v>
      </c>
      <c r="I228" s="4">
        <f t="shared" si="197"/>
        <v>8.8580354043734797</v>
      </c>
    </row>
    <row r="229" spans="7:9" x14ac:dyDescent="0.25">
      <c r="G229" s="3">
        <f t="shared" ref="G229" si="213">G228</f>
        <v>103</v>
      </c>
      <c r="H229" s="4">
        <f>H228*(1-Ki)+H0*Ki</f>
        <v>8.62222222222222</v>
      </c>
      <c r="I229" s="4">
        <f t="shared" si="197"/>
        <v>8.8580354043734797</v>
      </c>
    </row>
    <row r="230" spans="7:9" x14ac:dyDescent="0.25">
      <c r="G230" s="3">
        <f t="shared" ref="G230" si="214">G229+1</f>
        <v>104</v>
      </c>
      <c r="H230" s="4">
        <f>H229/(1-Ri)</f>
        <v>8.8888888888888875</v>
      </c>
      <c r="I230" s="4">
        <f t="shared" si="197"/>
        <v>8.8583218707015128</v>
      </c>
    </row>
    <row r="231" spans="7:9" x14ac:dyDescent="0.25">
      <c r="G231" s="3">
        <f t="shared" ref="G231" si="215">G230</f>
        <v>104</v>
      </c>
      <c r="H231" s="4">
        <f>H230*(1-Ki)+H0*Ki</f>
        <v>8.62222222222222</v>
      </c>
      <c r="I231" s="4">
        <f t="shared" si="197"/>
        <v>8.8583218707015128</v>
      </c>
    </row>
    <row r="232" spans="7:9" x14ac:dyDescent="0.25">
      <c r="G232" s="3">
        <f t="shared" ref="G232" si="216">G231+1</f>
        <v>105</v>
      </c>
      <c r="H232" s="4">
        <f>H231/(1-Ri)</f>
        <v>8.8888888888888875</v>
      </c>
      <c r="I232" s="4">
        <f t="shared" si="197"/>
        <v>8.8586030664395228</v>
      </c>
    </row>
    <row r="233" spans="7:9" x14ac:dyDescent="0.25">
      <c r="G233" s="3">
        <f t="shared" ref="G233" si="217">G232</f>
        <v>105</v>
      </c>
      <c r="H233" s="4">
        <f>H232*(1-Ki)+H0*Ki</f>
        <v>8.62222222222222</v>
      </c>
      <c r="I233" s="4">
        <f t="shared" si="197"/>
        <v>8.8586030664395228</v>
      </c>
    </row>
    <row r="234" spans="7:9" x14ac:dyDescent="0.25">
      <c r="G234" s="3">
        <f t="shared" ref="G234" si="218">G233+1</f>
        <v>106</v>
      </c>
      <c r="H234" s="4">
        <f>H233/(1-Ri)</f>
        <v>8.8888888888888875</v>
      </c>
      <c r="I234" s="4">
        <f t="shared" si="197"/>
        <v>8.858879135719107</v>
      </c>
    </row>
    <row r="235" spans="7:9" x14ac:dyDescent="0.25">
      <c r="G235" s="3">
        <f t="shared" ref="G235" si="219">G234</f>
        <v>106</v>
      </c>
      <c r="H235" s="4">
        <f>H234*(1-Ki)+H0*Ki</f>
        <v>8.62222222222222</v>
      </c>
      <c r="I235" s="4">
        <f t="shared" si="197"/>
        <v>8.858879135719107</v>
      </c>
    </row>
    <row r="236" spans="7:9" x14ac:dyDescent="0.25">
      <c r="G236" s="3">
        <f t="shared" ref="G236" si="220">G235+1</f>
        <v>107</v>
      </c>
      <c r="H236" s="4">
        <f>H235/(1-Ri)</f>
        <v>8.8888888888888875</v>
      </c>
      <c r="I236" s="4">
        <f t="shared" si="197"/>
        <v>8.8591502174640357</v>
      </c>
    </row>
    <row r="237" spans="7:9" x14ac:dyDescent="0.25">
      <c r="G237" s="3">
        <f t="shared" ref="G237" si="221">G236</f>
        <v>107</v>
      </c>
      <c r="H237" s="4">
        <f>H236*(1-Ki)+H0*Ki</f>
        <v>8.62222222222222</v>
      </c>
      <c r="I237" s="4">
        <f t="shared" si="197"/>
        <v>8.8591502174640357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Подмены</vt:lpstr>
      <vt:lpstr>H0</vt:lpstr>
      <vt:lpstr>Hi</vt:lpstr>
      <vt:lpstr>Ki</vt:lpstr>
      <vt:lpstr>Ri</vt:lpstr>
    </vt:vector>
  </TitlesOfParts>
  <Company>НПК Контакт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Вячеслав Погадаев</dc:creator>
  <cp:lastModifiedBy>Вячеслав Погадаев</cp:lastModifiedBy>
  <dcterms:created xsi:type="dcterms:W3CDTF">2012-03-29T01:27:16Z</dcterms:created>
  <dcterms:modified xsi:type="dcterms:W3CDTF">2012-03-29T01:53:08Z</dcterms:modified>
</cp:coreProperties>
</file>